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comments6.xml" ContentType="application/vnd.openxmlformats-officedocument.spreadsheetml.comments+xml"/>
  <Override PartName="/xl/comments7.xml" ContentType="application/vnd.openxmlformats-officedocument.spreadsheetml.comment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omments4.xml" ContentType="application/vnd.openxmlformats-officedocument.spreadsheetml.comments+xml"/>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360" yWindow="300" windowWidth="14880" windowHeight="7815" activeTab="1"/>
  </bookViews>
  <sheets>
    <sheet name="1. DESARROLLO SOCIAL" sheetId="2" r:id="rId1"/>
    <sheet name="1. SOCIAL PLAN PLURIANUAL" sheetId="22" r:id="rId2"/>
    <sheet name="2. DESARROLLO POLÍTICO" sheetId="15" r:id="rId3"/>
    <sheet name="2. POLÍTICO PLAN PLURIANUAL" sheetId="23" r:id="rId4"/>
    <sheet name="3. DLLO  AGRICOLA COMPET Y SOS" sheetId="16" r:id="rId5"/>
    <sheet name="3. AGRÍCOLA PLAN PLURIANUAL" sheetId="24" r:id="rId6"/>
    <sheet name="4. DESARROLLO INSTITUCIONAL." sheetId="17" r:id="rId7"/>
    <sheet name="4. INSTITUCIONAL PLAN PLURIANUA" sheetId="19" r:id="rId8"/>
  </sheets>
  <definedNames>
    <definedName name="_xlnm.Print_Area" localSheetId="0">'1. DESARROLLO SOCIAL'!$A$1:$N$339</definedName>
    <definedName name="_xlnm.Print_Area" localSheetId="2">'2. DESARROLLO POLÍTICO'!$A$1:$L$89</definedName>
    <definedName name="_xlnm.Print_Area" localSheetId="4">'3. DLLO  AGRICOLA COMPET Y SOS'!$A$1:$L$48</definedName>
    <definedName name="LÑ213">'1. SOCIAL PLAN PLURIANUAL'!$L$23</definedName>
    <definedName name="_xlnm.Print_Titles" localSheetId="0">'1. DESARROLLO SOCIAL'!$18:$19</definedName>
    <definedName name="_xlnm.Print_Titles" localSheetId="1">'1. SOCIAL PLAN PLURIANUAL'!$4:$6</definedName>
    <definedName name="_xlnm.Print_Titles" localSheetId="5">'3. AGRÍCOLA PLAN PLURIANUAL'!$5:$6</definedName>
    <definedName name="_xlnm.Print_Titles" localSheetId="7">'4. INSTITUCIONAL PLAN PLURIANUA'!$4:$5</definedName>
  </definedNames>
  <calcPr calcId="124519"/>
</workbook>
</file>

<file path=xl/calcChain.xml><?xml version="1.0" encoding="utf-8"?>
<calcChain xmlns="http://schemas.openxmlformats.org/spreadsheetml/2006/main">
  <c r="U40" i="22"/>
  <c r="K54" i="19"/>
  <c r="K44" s="1"/>
  <c r="K53"/>
  <c r="AB43" i="22"/>
  <c r="AM214"/>
  <c r="AF214"/>
  <c r="Y214"/>
  <c r="R214"/>
  <c r="S147"/>
  <c r="AG134"/>
  <c r="Z129"/>
  <c r="AH203"/>
  <c r="AA188"/>
  <c r="T149"/>
  <c r="J34" i="24"/>
  <c r="AM50" i="19"/>
  <c r="AK44"/>
  <c r="AJ44"/>
  <c r="AI44"/>
  <c r="AH44"/>
  <c r="AG44"/>
  <c r="AF44"/>
  <c r="AD44"/>
  <c r="AC44"/>
  <c r="AB44"/>
  <c r="AA44"/>
  <c r="Z44"/>
  <c r="Y44"/>
  <c r="W44"/>
  <c r="V44"/>
  <c r="U44"/>
  <c r="T44"/>
  <c r="S44"/>
  <c r="R44"/>
  <c r="Q44"/>
  <c r="O44"/>
  <c r="M44"/>
  <c r="L44"/>
  <c r="J44"/>
  <c r="I44"/>
  <c r="AK36"/>
  <c r="AJ36"/>
  <c r="AI36"/>
  <c r="AH36"/>
  <c r="AG36"/>
  <c r="AF36"/>
  <c r="AD36"/>
  <c r="AC36"/>
  <c r="AB36"/>
  <c r="AA36"/>
  <c r="Z36"/>
  <c r="Y36"/>
  <c r="W36"/>
  <c r="V36"/>
  <c r="U36"/>
  <c r="T36"/>
  <c r="S36"/>
  <c r="R36"/>
  <c r="Q36"/>
  <c r="J36"/>
  <c r="K36"/>
  <c r="L36"/>
  <c r="M36"/>
  <c r="N36"/>
  <c r="O36"/>
  <c r="I36"/>
  <c r="AG17"/>
  <c r="AH17"/>
  <c r="AJ17"/>
  <c r="AK17"/>
  <c r="AF17"/>
  <c r="Z17"/>
  <c r="AA17"/>
  <c r="AC17"/>
  <c r="AD17"/>
  <c r="Y17"/>
  <c r="W17"/>
  <c r="V17"/>
  <c r="U17"/>
  <c r="S17"/>
  <c r="R17"/>
  <c r="Q17"/>
  <c r="O17"/>
  <c r="N17"/>
  <c r="M17"/>
  <c r="K17"/>
  <c r="J17"/>
  <c r="I17"/>
  <c r="W21" i="23"/>
  <c r="M41" i="22"/>
  <c r="AM166"/>
  <c r="AF166"/>
  <c r="Y166"/>
  <c r="R166"/>
  <c r="AN166" s="1"/>
  <c r="X22" i="19"/>
  <c r="X21"/>
  <c r="AE21" s="1"/>
  <c r="AL21" s="1"/>
  <c r="P21"/>
  <c r="P22"/>
  <c r="AJ29" i="24"/>
  <c r="AC29"/>
  <c r="V29"/>
  <c r="O29"/>
  <c r="AJ28"/>
  <c r="AC28"/>
  <c r="V28"/>
  <c r="O28"/>
  <c r="AK54" i="23"/>
  <c r="AJ54"/>
  <c r="AI54"/>
  <c r="AH54"/>
  <c r="AG54"/>
  <c r="AF54"/>
  <c r="AD54"/>
  <c r="AC54"/>
  <c r="AB54"/>
  <c r="AA54"/>
  <c r="Z54"/>
  <c r="Y54"/>
  <c r="W54"/>
  <c r="V54"/>
  <c r="U54"/>
  <c r="T54"/>
  <c r="S54"/>
  <c r="R54"/>
  <c r="P54"/>
  <c r="O54"/>
  <c r="N54"/>
  <c r="M54"/>
  <c r="L54"/>
  <c r="K54"/>
  <c r="AL60"/>
  <c r="AE60"/>
  <c r="X60"/>
  <c r="Q60"/>
  <c r="AL38"/>
  <c r="AE38"/>
  <c r="X38"/>
  <c r="Q38"/>
  <c r="AL23"/>
  <c r="AL24"/>
  <c r="AE23"/>
  <c r="AE24"/>
  <c r="X23"/>
  <c r="X24"/>
  <c r="Q23"/>
  <c r="Q24"/>
  <c r="AM79" i="22"/>
  <c r="AF79"/>
  <c r="Y79"/>
  <c r="R79"/>
  <c r="AL223"/>
  <c r="AK223"/>
  <c r="AI223"/>
  <c r="AG223"/>
  <c r="AE223"/>
  <c r="AD223"/>
  <c r="AB223"/>
  <c r="Z223"/>
  <c r="X223"/>
  <c r="W223"/>
  <c r="U223"/>
  <c r="S223"/>
  <c r="N223"/>
  <c r="P223"/>
  <c r="Q223"/>
  <c r="L223"/>
  <c r="R248"/>
  <c r="Y248"/>
  <c r="AF248"/>
  <c r="AM248"/>
  <c r="R247"/>
  <c r="Y247"/>
  <c r="AF247"/>
  <c r="AM247"/>
  <c r="R209"/>
  <c r="AJ209"/>
  <c r="AM209" s="1"/>
  <c r="AC209"/>
  <c r="AF209" s="1"/>
  <c r="V209"/>
  <c r="Y209" s="1"/>
  <c r="AL206"/>
  <c r="AK206"/>
  <c r="AI206"/>
  <c r="AH206"/>
  <c r="AE206"/>
  <c r="AD206"/>
  <c r="AB206"/>
  <c r="AA206"/>
  <c r="X206"/>
  <c r="W206"/>
  <c r="U206"/>
  <c r="T206"/>
  <c r="AM221"/>
  <c r="AF221"/>
  <c r="Y221"/>
  <c r="R221"/>
  <c r="Q206"/>
  <c r="P206"/>
  <c r="N206"/>
  <c r="M206"/>
  <c r="AM220"/>
  <c r="AF220"/>
  <c r="Y220"/>
  <c r="R220"/>
  <c r="AM219"/>
  <c r="AF219"/>
  <c r="Y219"/>
  <c r="R219"/>
  <c r="AM218"/>
  <c r="AF218"/>
  <c r="Y218"/>
  <c r="R218"/>
  <c r="AL186"/>
  <c r="AK186"/>
  <c r="AI186"/>
  <c r="AG186"/>
  <c r="AE186"/>
  <c r="AB186"/>
  <c r="Z186"/>
  <c r="X186"/>
  <c r="U186"/>
  <c r="S186"/>
  <c r="Q186"/>
  <c r="N186"/>
  <c r="L186"/>
  <c r="AM204"/>
  <c r="AF204"/>
  <c r="Y204"/>
  <c r="R204"/>
  <c r="AM203"/>
  <c r="AF203"/>
  <c r="Y203"/>
  <c r="R203"/>
  <c r="AL32"/>
  <c r="AK32"/>
  <c r="AH32"/>
  <c r="AG32"/>
  <c r="AE32"/>
  <c r="AD32"/>
  <c r="AA32"/>
  <c r="Z32"/>
  <c r="X32"/>
  <c r="W32"/>
  <c r="T32"/>
  <c r="S32"/>
  <c r="M32"/>
  <c r="N32"/>
  <c r="P32"/>
  <c r="Q32"/>
  <c r="L32"/>
  <c r="R53"/>
  <c r="Y53"/>
  <c r="AF53"/>
  <c r="AM53"/>
  <c r="R54"/>
  <c r="Y54"/>
  <c r="AF54"/>
  <c r="AM54"/>
  <c r="R55"/>
  <c r="Y55"/>
  <c r="AF55"/>
  <c r="AM55"/>
  <c r="R56"/>
  <c r="Y56"/>
  <c r="AF56"/>
  <c r="AM56"/>
  <c r="R57"/>
  <c r="Y57"/>
  <c r="AF57"/>
  <c r="AM57"/>
  <c r="AL123"/>
  <c r="AK123"/>
  <c r="AJ123"/>
  <c r="AH123"/>
  <c r="AE123"/>
  <c r="AD123"/>
  <c r="AC123"/>
  <c r="AA123"/>
  <c r="X123"/>
  <c r="W123"/>
  <c r="V123"/>
  <c r="T123"/>
  <c r="M123"/>
  <c r="O123"/>
  <c r="P123"/>
  <c r="Q123"/>
  <c r="R135"/>
  <c r="Y135"/>
  <c r="AF135"/>
  <c r="AM135"/>
  <c r="AL59"/>
  <c r="AK59"/>
  <c r="AH59"/>
  <c r="AE59"/>
  <c r="AD59"/>
  <c r="AA59"/>
  <c r="X59"/>
  <c r="W59"/>
  <c r="T59"/>
  <c r="Q59"/>
  <c r="P59"/>
  <c r="M59"/>
  <c r="L59"/>
  <c r="Y37"/>
  <c r="R93"/>
  <c r="AM93"/>
  <c r="AF93"/>
  <c r="Y93"/>
  <c r="I43" i="24"/>
  <c r="AL104" i="22"/>
  <c r="AK104"/>
  <c r="AJ104"/>
  <c r="AI104"/>
  <c r="AH104"/>
  <c r="AG104"/>
  <c r="AE104"/>
  <c r="AD104"/>
  <c r="AC104"/>
  <c r="AB104"/>
  <c r="AA104"/>
  <c r="Z104"/>
  <c r="X104"/>
  <c r="W104"/>
  <c r="V104"/>
  <c r="U104"/>
  <c r="T104"/>
  <c r="S104"/>
  <c r="M104"/>
  <c r="N104"/>
  <c r="O104"/>
  <c r="P104"/>
  <c r="Q104"/>
  <c r="L104"/>
  <c r="AM201"/>
  <c r="AM202"/>
  <c r="AF201"/>
  <c r="AF202"/>
  <c r="Y201"/>
  <c r="Y202"/>
  <c r="R202"/>
  <c r="R201"/>
  <c r="AM24" i="23" l="1"/>
  <c r="AM60"/>
  <c r="AM23"/>
  <c r="AE44" i="19"/>
  <c r="AL44"/>
  <c r="AK28" i="24"/>
  <c r="AK29"/>
  <c r="AM21" i="19"/>
  <c r="AE22"/>
  <c r="AL22" s="1"/>
  <c r="AM38" i="23"/>
  <c r="AN79" i="22"/>
  <c r="AN201"/>
  <c r="AN203"/>
  <c r="AN204"/>
  <c r="AN209"/>
  <c r="AN202"/>
  <c r="AN219"/>
  <c r="AN220"/>
  <c r="AN248"/>
  <c r="AN56"/>
  <c r="AN247"/>
  <c r="AN221"/>
  <c r="AN218"/>
  <c r="AN53"/>
  <c r="AN54"/>
  <c r="AN57"/>
  <c r="AN55"/>
  <c r="AN93"/>
  <c r="AN135"/>
  <c r="L35" i="23"/>
  <c r="M35"/>
  <c r="N35"/>
  <c r="O35"/>
  <c r="P35"/>
  <c r="L16"/>
  <c r="M16"/>
  <c r="N16"/>
  <c r="O16"/>
  <c r="P16"/>
  <c r="Q19"/>
  <c r="Q20"/>
  <c r="Q21"/>
  <c r="Q22"/>
  <c r="Q25"/>
  <c r="Q26"/>
  <c r="Q27"/>
  <c r="Q28"/>
  <c r="Q29"/>
  <c r="Q30"/>
  <c r="Q31"/>
  <c r="Q32"/>
  <c r="Q33"/>
  <c r="Q18"/>
  <c r="AL62" i="19"/>
  <c r="AL61"/>
  <c r="AL60"/>
  <c r="AL59"/>
  <c r="AL55"/>
  <c r="AE55"/>
  <c r="X55"/>
  <c r="N55"/>
  <c r="N44" s="1"/>
  <c r="X44"/>
  <c r="AL42"/>
  <c r="AE42"/>
  <c r="X42"/>
  <c r="P42"/>
  <c r="AI19"/>
  <c r="AI17" s="1"/>
  <c r="AB19"/>
  <c r="AB17" s="1"/>
  <c r="T19"/>
  <c r="T17" s="1"/>
  <c r="L19"/>
  <c r="L17" s="1"/>
  <c r="AM22" l="1"/>
  <c r="P55"/>
  <c r="AM55" s="1"/>
  <c r="N12"/>
  <c r="Q16" i="23"/>
  <c r="AM42" i="19"/>
  <c r="AG39" i="24"/>
  <c r="Z39"/>
  <c r="AC39" s="1"/>
  <c r="S39"/>
  <c r="L39"/>
  <c r="O39" s="1"/>
  <c r="AG37"/>
  <c r="Z37"/>
  <c r="AC37" s="1"/>
  <c r="S37"/>
  <c r="L37"/>
  <c r="O37" s="1"/>
  <c r="AG36"/>
  <c r="AJ36" s="1"/>
  <c r="Z36"/>
  <c r="S36"/>
  <c r="V36" s="1"/>
  <c r="L36"/>
  <c r="AG34"/>
  <c r="AJ34" s="1"/>
  <c r="Z34"/>
  <c r="S34"/>
  <c r="V34" s="1"/>
  <c r="L34"/>
  <c r="AG33"/>
  <c r="Z33"/>
  <c r="AC33" s="1"/>
  <c r="S33"/>
  <c r="L33"/>
  <c r="O33" s="1"/>
  <c r="Z32"/>
  <c r="AC32" s="1"/>
  <c r="S32"/>
  <c r="V32" s="1"/>
  <c r="L32"/>
  <c r="O32" s="1"/>
  <c r="S30"/>
  <c r="V30" s="1"/>
  <c r="L30"/>
  <c r="O30" s="1"/>
  <c r="AG27"/>
  <c r="AJ27" s="1"/>
  <c r="Z27"/>
  <c r="AC27" s="1"/>
  <c r="S27"/>
  <c r="L27"/>
  <c r="Z24"/>
  <c r="AC24" s="1"/>
  <c r="S24"/>
  <c r="V24" s="1"/>
  <c r="L24"/>
  <c r="AG23"/>
  <c r="AJ23" s="1"/>
  <c r="Z23"/>
  <c r="S23"/>
  <c r="V23" s="1"/>
  <c r="L23"/>
  <c r="O23" s="1"/>
  <c r="AL54" i="19"/>
  <c r="AL53"/>
  <c r="AL52"/>
  <c r="AL51"/>
  <c r="AL49"/>
  <c r="AL48"/>
  <c r="AL47"/>
  <c r="AL46"/>
  <c r="AL41"/>
  <c r="AL40"/>
  <c r="AL39"/>
  <c r="AL38"/>
  <c r="AL32"/>
  <c r="AL31"/>
  <c r="AL30"/>
  <c r="AL25"/>
  <c r="AL24"/>
  <c r="AL23"/>
  <c r="AL20"/>
  <c r="AL19"/>
  <c r="AK9"/>
  <c r="AE62"/>
  <c r="AE61"/>
  <c r="AE60"/>
  <c r="AE59"/>
  <c r="AE54"/>
  <c r="AE53"/>
  <c r="AE52"/>
  <c r="AE51"/>
  <c r="AE49"/>
  <c r="AE48"/>
  <c r="AE47"/>
  <c r="AE46"/>
  <c r="AE41"/>
  <c r="AE40"/>
  <c r="AE39"/>
  <c r="AE38"/>
  <c r="AE32"/>
  <c r="AE31"/>
  <c r="AE30"/>
  <c r="AE25"/>
  <c r="AE24"/>
  <c r="AE23"/>
  <c r="AE20"/>
  <c r="AE19"/>
  <c r="X62"/>
  <c r="X61"/>
  <c r="X60"/>
  <c r="X59"/>
  <c r="X54"/>
  <c r="X53"/>
  <c r="X52"/>
  <c r="X51"/>
  <c r="X49"/>
  <c r="X48"/>
  <c r="X47"/>
  <c r="X46"/>
  <c r="X38"/>
  <c r="X41"/>
  <c r="X40"/>
  <c r="X39"/>
  <c r="X32"/>
  <c r="X31"/>
  <c r="X30"/>
  <c r="X25"/>
  <c r="X24"/>
  <c r="X23"/>
  <c r="X20"/>
  <c r="X19"/>
  <c r="P62"/>
  <c r="AM62" s="1"/>
  <c r="P61"/>
  <c r="AM61" s="1"/>
  <c r="P60"/>
  <c r="AM60" s="1"/>
  <c r="P59"/>
  <c r="AM59" s="1"/>
  <c r="P54"/>
  <c r="P53"/>
  <c r="P52"/>
  <c r="AM52" s="1"/>
  <c r="P51"/>
  <c r="P49"/>
  <c r="P48"/>
  <c r="P47"/>
  <c r="AM47" s="1"/>
  <c r="P46"/>
  <c r="P41"/>
  <c r="P40"/>
  <c r="P39"/>
  <c r="P38"/>
  <c r="P32"/>
  <c r="P31"/>
  <c r="P30"/>
  <c r="P20"/>
  <c r="P23"/>
  <c r="P24"/>
  <c r="P25"/>
  <c r="P19"/>
  <c r="AL57"/>
  <c r="AL13" s="1"/>
  <c r="AK57"/>
  <c r="AK13" s="1"/>
  <c r="AJ57"/>
  <c r="AJ13" s="1"/>
  <c r="AI57"/>
  <c r="AI13" s="1"/>
  <c r="AH57"/>
  <c r="AH13" s="1"/>
  <c r="AG57"/>
  <c r="AG13" s="1"/>
  <c r="AF57"/>
  <c r="AF13" s="1"/>
  <c r="AD57"/>
  <c r="AD13" s="1"/>
  <c r="AC57"/>
  <c r="AC13" s="1"/>
  <c r="AB57"/>
  <c r="AB13" s="1"/>
  <c r="AA57"/>
  <c r="AA13" s="1"/>
  <c r="Z57"/>
  <c r="Z13" s="1"/>
  <c r="Y57"/>
  <c r="W57"/>
  <c r="W13" s="1"/>
  <c r="V57"/>
  <c r="V13" s="1"/>
  <c r="U57"/>
  <c r="U13" s="1"/>
  <c r="T57"/>
  <c r="T13" s="1"/>
  <c r="S57"/>
  <c r="S13" s="1"/>
  <c r="R57"/>
  <c r="R13" s="1"/>
  <c r="Q57"/>
  <c r="O57"/>
  <c r="O13" s="1"/>
  <c r="N57"/>
  <c r="N13" s="1"/>
  <c r="M57"/>
  <c r="M13" s="1"/>
  <c r="L57"/>
  <c r="L13" s="1"/>
  <c r="K57"/>
  <c r="K13" s="1"/>
  <c r="J57"/>
  <c r="J13" s="1"/>
  <c r="I57"/>
  <c r="J11"/>
  <c r="K11"/>
  <c r="L11"/>
  <c r="M11"/>
  <c r="N11"/>
  <c r="O11"/>
  <c r="R11"/>
  <c r="S11"/>
  <c r="T11"/>
  <c r="U11"/>
  <c r="V11"/>
  <c r="W11"/>
  <c r="Y11"/>
  <c r="Z11"/>
  <c r="AA11"/>
  <c r="AB11"/>
  <c r="AC11"/>
  <c r="AD11"/>
  <c r="AF11"/>
  <c r="AG11"/>
  <c r="AH11"/>
  <c r="AI11"/>
  <c r="AJ11"/>
  <c r="AK11"/>
  <c r="J28"/>
  <c r="J10" s="1"/>
  <c r="K28"/>
  <c r="K10" s="1"/>
  <c r="L28"/>
  <c r="L10" s="1"/>
  <c r="M28"/>
  <c r="M10" s="1"/>
  <c r="N28"/>
  <c r="N10" s="1"/>
  <c r="O28"/>
  <c r="O10" s="1"/>
  <c r="Q28"/>
  <c r="R28"/>
  <c r="R10" s="1"/>
  <c r="S28"/>
  <c r="S10" s="1"/>
  <c r="T28"/>
  <c r="T10" s="1"/>
  <c r="U28"/>
  <c r="U10" s="1"/>
  <c r="V28"/>
  <c r="V10" s="1"/>
  <c r="W28"/>
  <c r="W10" s="1"/>
  <c r="Y28"/>
  <c r="Z28"/>
  <c r="Z10" s="1"/>
  <c r="AA28"/>
  <c r="AA10" s="1"/>
  <c r="AB28"/>
  <c r="AB10" s="1"/>
  <c r="AC28"/>
  <c r="AC10" s="1"/>
  <c r="AD28"/>
  <c r="AD10" s="1"/>
  <c r="AF28"/>
  <c r="AG28"/>
  <c r="AG10" s="1"/>
  <c r="AH28"/>
  <c r="AH10" s="1"/>
  <c r="AI28"/>
  <c r="AI10" s="1"/>
  <c r="AJ28"/>
  <c r="AJ10" s="1"/>
  <c r="AK28"/>
  <c r="AK10" s="1"/>
  <c r="I28"/>
  <c r="M12"/>
  <c r="O12"/>
  <c r="R12"/>
  <c r="S12"/>
  <c r="T12"/>
  <c r="U12"/>
  <c r="V12"/>
  <c r="W12"/>
  <c r="Z12"/>
  <c r="AA12"/>
  <c r="AB12"/>
  <c r="AC12"/>
  <c r="AD12"/>
  <c r="AG12"/>
  <c r="AH12"/>
  <c r="AI12"/>
  <c r="AJ12"/>
  <c r="AK12"/>
  <c r="L12"/>
  <c r="K12"/>
  <c r="J12"/>
  <c r="J9"/>
  <c r="K9"/>
  <c r="L9"/>
  <c r="N9"/>
  <c r="O9"/>
  <c r="Q9"/>
  <c r="R9"/>
  <c r="S9"/>
  <c r="T9"/>
  <c r="V9"/>
  <c r="W9"/>
  <c r="Y9"/>
  <c r="Z9"/>
  <c r="AA9"/>
  <c r="AB9"/>
  <c r="AD9"/>
  <c r="AG9"/>
  <c r="AH9"/>
  <c r="AI9"/>
  <c r="AI14" i="24"/>
  <c r="AI10" s="1"/>
  <c r="AH14"/>
  <c r="AH10" s="1"/>
  <c r="AF14"/>
  <c r="AF10" s="1"/>
  <c r="AE14"/>
  <c r="AE10" s="1"/>
  <c r="AD14"/>
  <c r="AD10" s="1"/>
  <c r="AB14"/>
  <c r="AB10" s="1"/>
  <c r="AA14"/>
  <c r="AA10" s="1"/>
  <c r="Y14"/>
  <c r="Y10" s="1"/>
  <c r="X14"/>
  <c r="W14"/>
  <c r="W10" s="1"/>
  <c r="U14"/>
  <c r="U10" s="1"/>
  <c r="T14"/>
  <c r="T10" s="1"/>
  <c r="R14"/>
  <c r="R10" s="1"/>
  <c r="Q14"/>
  <c r="P14"/>
  <c r="P10" s="1"/>
  <c r="N14"/>
  <c r="N10" s="1"/>
  <c r="M14"/>
  <c r="K14"/>
  <c r="K10" s="1"/>
  <c r="J14"/>
  <c r="J10" s="1"/>
  <c r="I14"/>
  <c r="I10" s="1"/>
  <c r="AJ40"/>
  <c r="AC40"/>
  <c r="V40"/>
  <c r="O40"/>
  <c r="I9" i="19"/>
  <c r="A13"/>
  <c r="A12"/>
  <c r="A11"/>
  <c r="A10"/>
  <c r="A9"/>
  <c r="AJ55" i="24"/>
  <c r="AJ54"/>
  <c r="AJ53"/>
  <c r="AJ48"/>
  <c r="AJ47"/>
  <c r="AJ46"/>
  <c r="AJ45"/>
  <c r="AC55"/>
  <c r="AC54"/>
  <c r="AC53"/>
  <c r="AC48"/>
  <c r="AC47"/>
  <c r="AC46"/>
  <c r="AC45"/>
  <c r="V55"/>
  <c r="V54"/>
  <c r="V53"/>
  <c r="V48"/>
  <c r="V47"/>
  <c r="V46"/>
  <c r="V45"/>
  <c r="O55"/>
  <c r="O54"/>
  <c r="O53"/>
  <c r="O48"/>
  <c r="O47"/>
  <c r="O46"/>
  <c r="O45"/>
  <c r="AJ39"/>
  <c r="AJ38"/>
  <c r="AJ12" s="1"/>
  <c r="AJ37"/>
  <c r="AJ35"/>
  <c r="AJ33"/>
  <c r="AJ32"/>
  <c r="AJ31"/>
  <c r="AJ11" s="1"/>
  <c r="AJ30"/>
  <c r="AJ26"/>
  <c r="AJ25"/>
  <c r="AJ24"/>
  <c r="AJ22"/>
  <c r="AJ21"/>
  <c r="AJ20"/>
  <c r="AJ19"/>
  <c r="AJ18"/>
  <c r="AJ17"/>
  <c r="AJ16"/>
  <c r="AC38"/>
  <c r="AC36"/>
  <c r="AC35"/>
  <c r="AC34"/>
  <c r="AC31"/>
  <c r="AC11" s="1"/>
  <c r="AC30"/>
  <c r="AC26"/>
  <c r="AC25"/>
  <c r="AC23"/>
  <c r="AC22"/>
  <c r="AC21"/>
  <c r="AC20"/>
  <c r="AC19"/>
  <c r="AC18"/>
  <c r="AC17"/>
  <c r="AC16"/>
  <c r="V39"/>
  <c r="V38"/>
  <c r="V12" s="1"/>
  <c r="V37"/>
  <c r="V35"/>
  <c r="V33"/>
  <c r="V31"/>
  <c r="V27"/>
  <c r="V26"/>
  <c r="V25"/>
  <c r="V22"/>
  <c r="V21"/>
  <c r="V20"/>
  <c r="V19"/>
  <c r="V18"/>
  <c r="V17"/>
  <c r="V16"/>
  <c r="O17"/>
  <c r="O18"/>
  <c r="AK18" s="1"/>
  <c r="O19"/>
  <c r="O20"/>
  <c r="AK20" s="1"/>
  <c r="O21"/>
  <c r="O22"/>
  <c r="AK22" s="1"/>
  <c r="O24"/>
  <c r="O25"/>
  <c r="O26"/>
  <c r="O27"/>
  <c r="O31"/>
  <c r="O11" s="1"/>
  <c r="O34"/>
  <c r="O35"/>
  <c r="O36"/>
  <c r="O38"/>
  <c r="O16"/>
  <c r="AE43"/>
  <c r="AE11" s="1"/>
  <c r="AF43"/>
  <c r="AF11" s="1"/>
  <c r="AG43"/>
  <c r="AG11" s="1"/>
  <c r="AH43"/>
  <c r="AH11" s="1"/>
  <c r="AI43"/>
  <c r="AI11" s="1"/>
  <c r="AE51"/>
  <c r="AE12" s="1"/>
  <c r="AF51"/>
  <c r="AF12" s="1"/>
  <c r="AG51"/>
  <c r="AG12" s="1"/>
  <c r="AH51"/>
  <c r="AH12" s="1"/>
  <c r="AI51"/>
  <c r="AI12" s="1"/>
  <c r="J51"/>
  <c r="J12" s="1"/>
  <c r="K51"/>
  <c r="K12" s="1"/>
  <c r="L51"/>
  <c r="L12" s="1"/>
  <c r="M51"/>
  <c r="M12" s="1"/>
  <c r="N51"/>
  <c r="N12" s="1"/>
  <c r="P51"/>
  <c r="P12" s="1"/>
  <c r="Q51"/>
  <c r="Q12" s="1"/>
  <c r="R51"/>
  <c r="R12" s="1"/>
  <c r="S51"/>
  <c r="S12" s="1"/>
  <c r="T51"/>
  <c r="T12" s="1"/>
  <c r="U51"/>
  <c r="U12" s="1"/>
  <c r="W51"/>
  <c r="W12" s="1"/>
  <c r="X51"/>
  <c r="X12" s="1"/>
  <c r="Y51"/>
  <c r="Y12" s="1"/>
  <c r="Z51"/>
  <c r="Z12" s="1"/>
  <c r="AA51"/>
  <c r="AA12" s="1"/>
  <c r="AB51"/>
  <c r="AB12" s="1"/>
  <c r="AD51"/>
  <c r="AD12" s="1"/>
  <c r="I51"/>
  <c r="I12" s="1"/>
  <c r="J43"/>
  <c r="J11" s="1"/>
  <c r="K43"/>
  <c r="K11" s="1"/>
  <c r="L43"/>
  <c r="L11" s="1"/>
  <c r="M43"/>
  <c r="M11" s="1"/>
  <c r="N43"/>
  <c r="N11" s="1"/>
  <c r="P43"/>
  <c r="P11" s="1"/>
  <c r="Q43"/>
  <c r="Q11" s="1"/>
  <c r="R43"/>
  <c r="R11" s="1"/>
  <c r="S43"/>
  <c r="S11" s="1"/>
  <c r="T43"/>
  <c r="T11" s="1"/>
  <c r="U43"/>
  <c r="U11" s="1"/>
  <c r="W43"/>
  <c r="W11" s="1"/>
  <c r="X43"/>
  <c r="X11" s="1"/>
  <c r="Y43"/>
  <c r="Y11" s="1"/>
  <c r="Z43"/>
  <c r="Z11" s="1"/>
  <c r="AA43"/>
  <c r="AA11" s="1"/>
  <c r="AB43"/>
  <c r="AB11" s="1"/>
  <c r="AD43"/>
  <c r="AD11" s="1"/>
  <c r="I11"/>
  <c r="AC12"/>
  <c r="O10" i="23"/>
  <c r="V10"/>
  <c r="AC10"/>
  <c r="AJ10"/>
  <c r="AC9"/>
  <c r="AJ9"/>
  <c r="O9"/>
  <c r="V9"/>
  <c r="AL59"/>
  <c r="AL58"/>
  <c r="AL57"/>
  <c r="AL56"/>
  <c r="AE59"/>
  <c r="AE58"/>
  <c r="AE57"/>
  <c r="AE56"/>
  <c r="X59"/>
  <c r="X58"/>
  <c r="X57"/>
  <c r="X54" s="1"/>
  <c r="X56"/>
  <c r="Q59"/>
  <c r="AM59" s="1"/>
  <c r="Q58"/>
  <c r="AM58" s="1"/>
  <c r="Q57"/>
  <c r="AM57" s="1"/>
  <c r="Q56"/>
  <c r="L12"/>
  <c r="M12"/>
  <c r="N12"/>
  <c r="O12"/>
  <c r="P12"/>
  <c r="R12"/>
  <c r="S12"/>
  <c r="T12"/>
  <c r="U12"/>
  <c r="V12"/>
  <c r="W12"/>
  <c r="Y12"/>
  <c r="Z12"/>
  <c r="AA12"/>
  <c r="AB12"/>
  <c r="AC12"/>
  <c r="AD12"/>
  <c r="AF12"/>
  <c r="AG12"/>
  <c r="AH12"/>
  <c r="AI12"/>
  <c r="AJ12"/>
  <c r="AK12"/>
  <c r="K12"/>
  <c r="L44"/>
  <c r="L11" s="1"/>
  <c r="M44"/>
  <c r="M11" s="1"/>
  <c r="N44"/>
  <c r="N11" s="1"/>
  <c r="O44"/>
  <c r="O11" s="1"/>
  <c r="P44"/>
  <c r="P11" s="1"/>
  <c r="R44"/>
  <c r="R11" s="1"/>
  <c r="S44"/>
  <c r="S11" s="1"/>
  <c r="T44"/>
  <c r="T11" s="1"/>
  <c r="U44"/>
  <c r="U11" s="1"/>
  <c r="V44"/>
  <c r="V11" s="1"/>
  <c r="W44"/>
  <c r="W11" s="1"/>
  <c r="Y44"/>
  <c r="Y11" s="1"/>
  <c r="Z44"/>
  <c r="Z11" s="1"/>
  <c r="AA44"/>
  <c r="AA11" s="1"/>
  <c r="AB44"/>
  <c r="AB11" s="1"/>
  <c r="AC44"/>
  <c r="AC11" s="1"/>
  <c r="AD44"/>
  <c r="AD11" s="1"/>
  <c r="AF44"/>
  <c r="AF11" s="1"/>
  <c r="AG44"/>
  <c r="AG11" s="1"/>
  <c r="AH44"/>
  <c r="AH11" s="1"/>
  <c r="AI44"/>
  <c r="AI11" s="1"/>
  <c r="AJ44"/>
  <c r="AJ11" s="1"/>
  <c r="AK44"/>
  <c r="AK11" s="1"/>
  <c r="K44"/>
  <c r="K11" s="1"/>
  <c r="AL52"/>
  <c r="AL51"/>
  <c r="AL50"/>
  <c r="AL49"/>
  <c r="AL48"/>
  <c r="AL47"/>
  <c r="AL46"/>
  <c r="AE52"/>
  <c r="AE51"/>
  <c r="AE50"/>
  <c r="AE49"/>
  <c r="AE48"/>
  <c r="AE47"/>
  <c r="AE46"/>
  <c r="X52"/>
  <c r="X51"/>
  <c r="X50"/>
  <c r="X49"/>
  <c r="X48"/>
  <c r="X47"/>
  <c r="X46"/>
  <c r="Q47"/>
  <c r="Q48"/>
  <c r="Q49"/>
  <c r="Q50"/>
  <c r="Q51"/>
  <c r="Q52"/>
  <c r="AL30"/>
  <c r="AE30"/>
  <c r="X30"/>
  <c r="AL26"/>
  <c r="AL25"/>
  <c r="AL22"/>
  <c r="AE26"/>
  <c r="AE25"/>
  <c r="AE22"/>
  <c r="X26"/>
  <c r="X25"/>
  <c r="X22"/>
  <c r="AL42"/>
  <c r="AL40"/>
  <c r="AL39"/>
  <c r="AL37"/>
  <c r="AE42"/>
  <c r="AE40"/>
  <c r="AE39"/>
  <c r="AE37"/>
  <c r="X42"/>
  <c r="X40"/>
  <c r="X39"/>
  <c r="X37"/>
  <c r="Q46"/>
  <c r="Q42"/>
  <c r="Q40"/>
  <c r="Q39"/>
  <c r="Q37"/>
  <c r="L10"/>
  <c r="M10"/>
  <c r="N10"/>
  <c r="P10"/>
  <c r="R35"/>
  <c r="R10" s="1"/>
  <c r="S35"/>
  <c r="S10" s="1"/>
  <c r="T35"/>
  <c r="T10" s="1"/>
  <c r="U35"/>
  <c r="U10" s="1"/>
  <c r="W35"/>
  <c r="W10" s="1"/>
  <c r="Y35"/>
  <c r="Y10" s="1"/>
  <c r="Z35"/>
  <c r="Z10" s="1"/>
  <c r="AA35"/>
  <c r="AA10" s="1"/>
  <c r="AB35"/>
  <c r="AB10" s="1"/>
  <c r="AD35"/>
  <c r="AD10" s="1"/>
  <c r="AF35"/>
  <c r="AF10" s="1"/>
  <c r="AG35"/>
  <c r="AG10" s="1"/>
  <c r="AH35"/>
  <c r="AH10" s="1"/>
  <c r="AI35"/>
  <c r="AI10" s="1"/>
  <c r="AK35"/>
  <c r="AK10" s="1"/>
  <c r="K35"/>
  <c r="K10" s="1"/>
  <c r="L9"/>
  <c r="M9"/>
  <c r="P9"/>
  <c r="R16"/>
  <c r="R9" s="1"/>
  <c r="S16"/>
  <c r="S9" s="1"/>
  <c r="T16"/>
  <c r="T9" s="1"/>
  <c r="U16"/>
  <c r="W16"/>
  <c r="W9" s="1"/>
  <c r="Y16"/>
  <c r="Y9" s="1"/>
  <c r="Z16"/>
  <c r="AA16"/>
  <c r="AA9" s="1"/>
  <c r="AB16"/>
  <c r="AD16"/>
  <c r="AD9" s="1"/>
  <c r="AF16"/>
  <c r="AF9" s="1"/>
  <c r="AG16"/>
  <c r="AH16"/>
  <c r="AH9" s="1"/>
  <c r="AI16"/>
  <c r="AK16"/>
  <c r="AK9" s="1"/>
  <c r="K16"/>
  <c r="K9" s="1"/>
  <c r="AN5" i="22"/>
  <c r="AL33" i="23"/>
  <c r="AL31"/>
  <c r="AL32"/>
  <c r="AL29"/>
  <c r="AL28"/>
  <c r="AL27"/>
  <c r="AL21"/>
  <c r="AL20"/>
  <c r="AL19"/>
  <c r="AL18"/>
  <c r="AE33"/>
  <c r="AE31"/>
  <c r="AE32"/>
  <c r="AE29"/>
  <c r="AE28"/>
  <c r="AE27"/>
  <c r="AE21"/>
  <c r="AE20"/>
  <c r="AE19"/>
  <c r="AE18"/>
  <c r="X33"/>
  <c r="X31"/>
  <c r="X32"/>
  <c r="X29"/>
  <c r="X28"/>
  <c r="X27"/>
  <c r="X21"/>
  <c r="X20"/>
  <c r="X19"/>
  <c r="X18"/>
  <c r="AM33"/>
  <c r="AM31"/>
  <c r="AM32"/>
  <c r="AM29"/>
  <c r="AM28"/>
  <c r="AM27"/>
  <c r="AM21"/>
  <c r="AM20"/>
  <c r="AM19"/>
  <c r="AM18"/>
  <c r="N24" i="22"/>
  <c r="P24"/>
  <c r="Q24"/>
  <c r="S24"/>
  <c r="U24"/>
  <c r="W24"/>
  <c r="X24"/>
  <c r="Z24"/>
  <c r="AB24"/>
  <c r="AD24"/>
  <c r="AE24"/>
  <c r="AI24"/>
  <c r="AK24"/>
  <c r="AL24"/>
  <c r="L24"/>
  <c r="AM246"/>
  <c r="AF246"/>
  <c r="Y246"/>
  <c r="R246"/>
  <c r="AM245"/>
  <c r="AF245"/>
  <c r="Y245"/>
  <c r="R245"/>
  <c r="AM244"/>
  <c r="AF244"/>
  <c r="Y244"/>
  <c r="R244"/>
  <c r="AH242"/>
  <c r="AH223" s="1"/>
  <c r="AA242"/>
  <c r="AA223" s="1"/>
  <c r="T242"/>
  <c r="T223" s="1"/>
  <c r="M242"/>
  <c r="M223" s="1"/>
  <c r="AJ241"/>
  <c r="AJ223" s="1"/>
  <c r="AC241"/>
  <c r="AC223" s="1"/>
  <c r="V241"/>
  <c r="V223" s="1"/>
  <c r="O241"/>
  <c r="O223" s="1"/>
  <c r="AM217"/>
  <c r="AF217"/>
  <c r="Y217"/>
  <c r="AL23"/>
  <c r="AK23"/>
  <c r="AI23"/>
  <c r="AE23"/>
  <c r="W23"/>
  <c r="U23"/>
  <c r="T23"/>
  <c r="Q23"/>
  <c r="P23"/>
  <c r="N23"/>
  <c r="R217"/>
  <c r="AG24"/>
  <c r="AG211"/>
  <c r="Z211"/>
  <c r="S211"/>
  <c r="L211"/>
  <c r="AJ210"/>
  <c r="AC210"/>
  <c r="V210"/>
  <c r="O210"/>
  <c r="AJ198"/>
  <c r="AM198" s="1"/>
  <c r="AC198"/>
  <c r="AF198" s="1"/>
  <c r="V198"/>
  <c r="Y198" s="1"/>
  <c r="AD194"/>
  <c r="AD186" s="1"/>
  <c r="W194"/>
  <c r="W186" s="1"/>
  <c r="P194"/>
  <c r="P186" s="1"/>
  <c r="AC191"/>
  <c r="AF191" s="1"/>
  <c r="V191"/>
  <c r="Y191" s="1"/>
  <c r="O191"/>
  <c r="R191" s="1"/>
  <c r="AJ189"/>
  <c r="AH189"/>
  <c r="AH186" s="1"/>
  <c r="AC189"/>
  <c r="AA189"/>
  <c r="AA186" s="1"/>
  <c r="V189"/>
  <c r="T186"/>
  <c r="O189"/>
  <c r="M189"/>
  <c r="M186" s="1"/>
  <c r="AK5"/>
  <c r="AL5"/>
  <c r="AM5"/>
  <c r="U5"/>
  <c r="V5"/>
  <c r="W5"/>
  <c r="X5"/>
  <c r="Y5"/>
  <c r="Z5"/>
  <c r="AB5"/>
  <c r="AC5"/>
  <c r="AD5"/>
  <c r="AE5"/>
  <c r="AF5"/>
  <c r="AG5"/>
  <c r="AI5"/>
  <c r="AJ5"/>
  <c r="O5"/>
  <c r="P5"/>
  <c r="Q5"/>
  <c r="R5"/>
  <c r="S5"/>
  <c r="N5"/>
  <c r="L5"/>
  <c r="AJ180"/>
  <c r="AJ179"/>
  <c r="AH177"/>
  <c r="AH21" s="1"/>
  <c r="AC180"/>
  <c r="AC179"/>
  <c r="AA177"/>
  <c r="AA21" s="1"/>
  <c r="V177"/>
  <c r="V21" s="1"/>
  <c r="T177"/>
  <c r="T21" s="1"/>
  <c r="O180"/>
  <c r="O179"/>
  <c r="M177"/>
  <c r="M21" s="1"/>
  <c r="AJ151"/>
  <c r="AM151" s="1"/>
  <c r="AC151"/>
  <c r="AF151" s="1"/>
  <c r="V151"/>
  <c r="Y151" s="1"/>
  <c r="O151"/>
  <c r="R151" s="1"/>
  <c r="AJ143"/>
  <c r="AI137"/>
  <c r="AI17" s="1"/>
  <c r="AC143"/>
  <c r="AB137"/>
  <c r="AB17" s="1"/>
  <c r="V143"/>
  <c r="U137"/>
  <c r="U17" s="1"/>
  <c r="O143"/>
  <c r="N137"/>
  <c r="N17" s="1"/>
  <c r="AJ142"/>
  <c r="AM142" s="1"/>
  <c r="AC142"/>
  <c r="AF142" s="1"/>
  <c r="V142"/>
  <c r="Y142" s="1"/>
  <c r="O142"/>
  <c r="R142" s="1"/>
  <c r="AJ141"/>
  <c r="AM141" s="1"/>
  <c r="AC141"/>
  <c r="AF141" s="1"/>
  <c r="V141"/>
  <c r="Y141" s="1"/>
  <c r="O141"/>
  <c r="O140"/>
  <c r="AJ139"/>
  <c r="AM139" s="1"/>
  <c r="AC139"/>
  <c r="AF139" s="1"/>
  <c r="V139"/>
  <c r="Y139" s="1"/>
  <c r="AM243"/>
  <c r="AM240"/>
  <c r="AM239"/>
  <c r="AM238"/>
  <c r="AM237"/>
  <c r="AM236"/>
  <c r="AM235"/>
  <c r="AM234"/>
  <c r="AM233"/>
  <c r="AM232"/>
  <c r="AM231"/>
  <c r="AM230"/>
  <c r="AM229"/>
  <c r="AM228"/>
  <c r="AM227"/>
  <c r="AM226"/>
  <c r="AM225"/>
  <c r="AF243"/>
  <c r="AF240"/>
  <c r="AF239"/>
  <c r="AF238"/>
  <c r="AF237"/>
  <c r="AF236"/>
  <c r="AF235"/>
  <c r="AF234"/>
  <c r="AF233"/>
  <c r="AF232"/>
  <c r="AF231"/>
  <c r="AF230"/>
  <c r="AF229"/>
  <c r="AF228"/>
  <c r="AF227"/>
  <c r="AF226"/>
  <c r="AF225"/>
  <c r="Y243"/>
  <c r="Y240"/>
  <c r="Y239"/>
  <c r="Y238"/>
  <c r="Y237"/>
  <c r="Y236"/>
  <c r="Y235"/>
  <c r="Y234"/>
  <c r="Y233"/>
  <c r="Y232"/>
  <c r="Y231"/>
  <c r="Y230"/>
  <c r="Y229"/>
  <c r="Y228"/>
  <c r="Y227"/>
  <c r="Y226"/>
  <c r="Y225"/>
  <c r="R243"/>
  <c r="R240"/>
  <c r="R239"/>
  <c r="R238"/>
  <c r="R237"/>
  <c r="R236"/>
  <c r="R235"/>
  <c r="R234"/>
  <c r="R233"/>
  <c r="R232"/>
  <c r="R231"/>
  <c r="R230"/>
  <c r="R229"/>
  <c r="R228"/>
  <c r="R227"/>
  <c r="R226"/>
  <c r="R225"/>
  <c r="AM216"/>
  <c r="AF216"/>
  <c r="Y216"/>
  <c r="R216"/>
  <c r="AM215"/>
  <c r="AM213"/>
  <c r="AM212"/>
  <c r="AM208"/>
  <c r="AF215"/>
  <c r="AF213"/>
  <c r="AF212"/>
  <c r="AF208"/>
  <c r="Y215"/>
  <c r="Y213"/>
  <c r="Y212"/>
  <c r="Y208"/>
  <c r="R215"/>
  <c r="R213"/>
  <c r="R212"/>
  <c r="R208"/>
  <c r="AM200"/>
  <c r="AM199"/>
  <c r="AM197"/>
  <c r="AM196"/>
  <c r="AM195"/>
  <c r="AM194"/>
  <c r="AM193"/>
  <c r="AM192"/>
  <c r="AM191"/>
  <c r="AM190"/>
  <c r="AM188"/>
  <c r="AF200"/>
  <c r="AF199"/>
  <c r="AF197"/>
  <c r="AF196"/>
  <c r="AF195"/>
  <c r="AF193"/>
  <c r="AF192"/>
  <c r="AF190"/>
  <c r="AF188"/>
  <c r="Y200"/>
  <c r="Y199"/>
  <c r="Y197"/>
  <c r="Y196"/>
  <c r="Y195"/>
  <c r="Y193"/>
  <c r="Y192"/>
  <c r="Y190"/>
  <c r="Y188"/>
  <c r="R200"/>
  <c r="R199"/>
  <c r="R198"/>
  <c r="R197"/>
  <c r="R196"/>
  <c r="R195"/>
  <c r="R193"/>
  <c r="R192"/>
  <c r="R190"/>
  <c r="R188"/>
  <c r="AM184"/>
  <c r="AM183"/>
  <c r="AM182"/>
  <c r="AM181"/>
  <c r="AF184"/>
  <c r="AF183"/>
  <c r="AF182"/>
  <c r="AF181"/>
  <c r="Y184"/>
  <c r="Y183"/>
  <c r="Y182"/>
  <c r="Y181"/>
  <c r="R184"/>
  <c r="R183"/>
  <c r="R182"/>
  <c r="R181"/>
  <c r="AM175"/>
  <c r="AM174"/>
  <c r="AF175"/>
  <c r="AF174"/>
  <c r="Y175"/>
  <c r="Y174"/>
  <c r="R175"/>
  <c r="AN175" s="1"/>
  <c r="R174"/>
  <c r="AN174" s="1"/>
  <c r="AM170"/>
  <c r="AM169"/>
  <c r="AM168"/>
  <c r="AM167"/>
  <c r="AM165"/>
  <c r="AF170"/>
  <c r="AF169"/>
  <c r="AF168"/>
  <c r="AF167"/>
  <c r="AF165"/>
  <c r="Y170"/>
  <c r="Y169"/>
  <c r="Y168"/>
  <c r="Y167"/>
  <c r="Y165"/>
  <c r="R170"/>
  <c r="R169"/>
  <c r="R168"/>
  <c r="R167"/>
  <c r="R165"/>
  <c r="AM161"/>
  <c r="AM160"/>
  <c r="AM159"/>
  <c r="AM158"/>
  <c r="AM157"/>
  <c r="AM156"/>
  <c r="AM155"/>
  <c r="AF161"/>
  <c r="AF160"/>
  <c r="AF159"/>
  <c r="AF158"/>
  <c r="AF157"/>
  <c r="AF156"/>
  <c r="AF155"/>
  <c r="Y161"/>
  <c r="Y160"/>
  <c r="Y159"/>
  <c r="Y158"/>
  <c r="Y157"/>
  <c r="Y156"/>
  <c r="Y155"/>
  <c r="AM150"/>
  <c r="AM149"/>
  <c r="AM148"/>
  <c r="AM147"/>
  <c r="AM146"/>
  <c r="AM145"/>
  <c r="AM144"/>
  <c r="AM140"/>
  <c r="AF150"/>
  <c r="AF149"/>
  <c r="AF148"/>
  <c r="AF147"/>
  <c r="AF146"/>
  <c r="AF145"/>
  <c r="AF144"/>
  <c r="AF140"/>
  <c r="Y150"/>
  <c r="Y149"/>
  <c r="Y148"/>
  <c r="Y147"/>
  <c r="Y146"/>
  <c r="Y145"/>
  <c r="Y144"/>
  <c r="Y140"/>
  <c r="AM134"/>
  <c r="AM133"/>
  <c r="AM132"/>
  <c r="AM131"/>
  <c r="AM130"/>
  <c r="AM128"/>
  <c r="AM127"/>
  <c r="AM126"/>
  <c r="AM125"/>
  <c r="AF134"/>
  <c r="AF133"/>
  <c r="AF132"/>
  <c r="AF131"/>
  <c r="AF130"/>
  <c r="AF127"/>
  <c r="AF126"/>
  <c r="AF125"/>
  <c r="Y134"/>
  <c r="Y133"/>
  <c r="Y132"/>
  <c r="Y131"/>
  <c r="Y130"/>
  <c r="Y127"/>
  <c r="Y126"/>
  <c r="Y125"/>
  <c r="AM121"/>
  <c r="AM120"/>
  <c r="AM119"/>
  <c r="AM118"/>
  <c r="AM117"/>
  <c r="AM116"/>
  <c r="AM115"/>
  <c r="AF121"/>
  <c r="AF120"/>
  <c r="AF119"/>
  <c r="AF118"/>
  <c r="AF117"/>
  <c r="AF116"/>
  <c r="AF115"/>
  <c r="Y121"/>
  <c r="Y120"/>
  <c r="Y119"/>
  <c r="Y118"/>
  <c r="Y117"/>
  <c r="Y116"/>
  <c r="Y115"/>
  <c r="AM111"/>
  <c r="AM110"/>
  <c r="AM109"/>
  <c r="AM108"/>
  <c r="AM107"/>
  <c r="AM106"/>
  <c r="AF111"/>
  <c r="AF110"/>
  <c r="AF109"/>
  <c r="AF108"/>
  <c r="AF107"/>
  <c r="AF106"/>
  <c r="Y111"/>
  <c r="Y110"/>
  <c r="Y109"/>
  <c r="Y108"/>
  <c r="Y107"/>
  <c r="Y106"/>
  <c r="AM102"/>
  <c r="AM101"/>
  <c r="AM100"/>
  <c r="AM99"/>
  <c r="AM98"/>
  <c r="AM97"/>
  <c r="AF102"/>
  <c r="AF101"/>
  <c r="AF100"/>
  <c r="AF99"/>
  <c r="AF98"/>
  <c r="AF97"/>
  <c r="Y102"/>
  <c r="Y101"/>
  <c r="Y100"/>
  <c r="Y99"/>
  <c r="Y98"/>
  <c r="Y97"/>
  <c r="AM92"/>
  <c r="AM91"/>
  <c r="AM90"/>
  <c r="AM89"/>
  <c r="AM88"/>
  <c r="AM87"/>
  <c r="AM86"/>
  <c r="AM85"/>
  <c r="AM84"/>
  <c r="AM83"/>
  <c r="AM82"/>
  <c r="AM80"/>
  <c r="AM78"/>
  <c r="AM77"/>
  <c r="AM76"/>
  <c r="AM75"/>
  <c r="AM74"/>
  <c r="AM72"/>
  <c r="AM71"/>
  <c r="AM68"/>
  <c r="AM67"/>
  <c r="AM66"/>
  <c r="AM65"/>
  <c r="AM64"/>
  <c r="AM63"/>
  <c r="AM62"/>
  <c r="AM61"/>
  <c r="AF92"/>
  <c r="AF91"/>
  <c r="AF90"/>
  <c r="AF89"/>
  <c r="AF88"/>
  <c r="AF87"/>
  <c r="AF86"/>
  <c r="AF85"/>
  <c r="AF84"/>
  <c r="AF83"/>
  <c r="AF82"/>
  <c r="AF80"/>
  <c r="AF77"/>
  <c r="AF76"/>
  <c r="AF75"/>
  <c r="AF74"/>
  <c r="AF72"/>
  <c r="AF71"/>
  <c r="AF68"/>
  <c r="AF67"/>
  <c r="AF66"/>
  <c r="AF65"/>
  <c r="AF64"/>
  <c r="AF63"/>
  <c r="AF62"/>
  <c r="AF61"/>
  <c r="Y92"/>
  <c r="Y91"/>
  <c r="Y90"/>
  <c r="Y89"/>
  <c r="Y88"/>
  <c r="Y87"/>
  <c r="Y86"/>
  <c r="Y85"/>
  <c r="Y84"/>
  <c r="Y83"/>
  <c r="Y82"/>
  <c r="Y80"/>
  <c r="Y77"/>
  <c r="Y76"/>
  <c r="Y75"/>
  <c r="Y74"/>
  <c r="Y72"/>
  <c r="Y71"/>
  <c r="Y68"/>
  <c r="Y67"/>
  <c r="Y66"/>
  <c r="Y65"/>
  <c r="Y64"/>
  <c r="Y63"/>
  <c r="Y62"/>
  <c r="Y61"/>
  <c r="R67"/>
  <c r="AM52"/>
  <c r="AM51"/>
  <c r="AM50"/>
  <c r="AM49"/>
  <c r="AM48"/>
  <c r="AM47"/>
  <c r="AM46"/>
  <c r="AM45"/>
  <c r="AM44"/>
  <c r="AM43"/>
  <c r="AM42"/>
  <c r="AM40"/>
  <c r="AM39"/>
  <c r="AM38"/>
  <c r="AM37"/>
  <c r="AM36"/>
  <c r="AM35"/>
  <c r="AF52"/>
  <c r="AF51"/>
  <c r="AF50"/>
  <c r="AF49"/>
  <c r="AF48"/>
  <c r="AF47"/>
  <c r="AF46"/>
  <c r="AF45"/>
  <c r="AF44"/>
  <c r="AF43"/>
  <c r="AF42"/>
  <c r="AF40"/>
  <c r="AF39"/>
  <c r="AF38"/>
  <c r="AF37"/>
  <c r="AF36"/>
  <c r="AF35"/>
  <c r="Y52"/>
  <c r="Y51"/>
  <c r="Y50"/>
  <c r="Y49"/>
  <c r="Y48"/>
  <c r="Y47"/>
  <c r="Y46"/>
  <c r="Y45"/>
  <c r="Y44"/>
  <c r="Y43"/>
  <c r="Y42"/>
  <c r="Y40"/>
  <c r="Y39"/>
  <c r="Y38"/>
  <c r="Y36"/>
  <c r="Y35"/>
  <c r="AC16"/>
  <c r="Y128"/>
  <c r="O16"/>
  <c r="AL16"/>
  <c r="AK16"/>
  <c r="AJ16"/>
  <c r="AH16"/>
  <c r="AE16"/>
  <c r="AD16"/>
  <c r="AA16"/>
  <c r="X16"/>
  <c r="W16"/>
  <c r="T16"/>
  <c r="Q16"/>
  <c r="P16"/>
  <c r="M16"/>
  <c r="R134"/>
  <c r="R115"/>
  <c r="R111"/>
  <c r="R46"/>
  <c r="AL14"/>
  <c r="AK14"/>
  <c r="AJ14"/>
  <c r="AI14"/>
  <c r="AH14"/>
  <c r="AG14"/>
  <c r="AE14"/>
  <c r="AD14"/>
  <c r="AC14"/>
  <c r="AB14"/>
  <c r="AA14"/>
  <c r="Z14"/>
  <c r="X14"/>
  <c r="W14"/>
  <c r="V14"/>
  <c r="U14"/>
  <c r="T14"/>
  <c r="S14"/>
  <c r="Q14"/>
  <c r="P14"/>
  <c r="O14"/>
  <c r="N14"/>
  <c r="M14"/>
  <c r="L14"/>
  <c r="R102"/>
  <c r="AL95"/>
  <c r="AL13" s="1"/>
  <c r="AK95"/>
  <c r="AK13" s="1"/>
  <c r="AJ95"/>
  <c r="AJ13" s="1"/>
  <c r="AI95"/>
  <c r="AI13" s="1"/>
  <c r="AH95"/>
  <c r="AH13" s="1"/>
  <c r="AG95"/>
  <c r="AG13" s="1"/>
  <c r="AE95"/>
  <c r="AE13" s="1"/>
  <c r="AD95"/>
  <c r="AD13" s="1"/>
  <c r="AC95"/>
  <c r="AC13" s="1"/>
  <c r="AB95"/>
  <c r="AB13" s="1"/>
  <c r="AA95"/>
  <c r="AA13" s="1"/>
  <c r="Z95"/>
  <c r="Z13" s="1"/>
  <c r="X95"/>
  <c r="X13" s="1"/>
  <c r="W95"/>
  <c r="W13" s="1"/>
  <c r="V95"/>
  <c r="V13" s="1"/>
  <c r="U95"/>
  <c r="U13" s="1"/>
  <c r="T95"/>
  <c r="T13" s="1"/>
  <c r="S95"/>
  <c r="S13" s="1"/>
  <c r="Q95"/>
  <c r="Q13" s="1"/>
  <c r="P95"/>
  <c r="P13" s="1"/>
  <c r="O95"/>
  <c r="O13" s="1"/>
  <c r="N95"/>
  <c r="N13" s="1"/>
  <c r="M95"/>
  <c r="M13" s="1"/>
  <c r="L95"/>
  <c r="L13" s="1"/>
  <c r="AL12"/>
  <c r="AK12"/>
  <c r="AH12"/>
  <c r="AE12"/>
  <c r="AD12"/>
  <c r="AA12"/>
  <c r="X12"/>
  <c r="W12"/>
  <c r="T12"/>
  <c r="Q12"/>
  <c r="P12"/>
  <c r="M12"/>
  <c r="L12"/>
  <c r="R89"/>
  <c r="R90"/>
  <c r="R91"/>
  <c r="R92"/>
  <c r="R84"/>
  <c r="R85"/>
  <c r="R86"/>
  <c r="R87"/>
  <c r="R88"/>
  <c r="AC78"/>
  <c r="AF78" s="1"/>
  <c r="V78"/>
  <c r="Y78" s="1"/>
  <c r="O78"/>
  <c r="R78" s="1"/>
  <c r="AH23"/>
  <c r="AD23"/>
  <c r="AB23"/>
  <c r="AA23"/>
  <c r="X23"/>
  <c r="M23"/>
  <c r="AL22"/>
  <c r="AK22"/>
  <c r="AI22"/>
  <c r="AG22"/>
  <c r="AE22"/>
  <c r="AB22"/>
  <c r="AA22"/>
  <c r="Z22"/>
  <c r="X22"/>
  <c r="U22"/>
  <c r="S22"/>
  <c r="Q22"/>
  <c r="N22"/>
  <c r="M22"/>
  <c r="L22"/>
  <c r="AL177"/>
  <c r="AL21" s="1"/>
  <c r="AK177"/>
  <c r="AK21" s="1"/>
  <c r="AI177"/>
  <c r="AI21" s="1"/>
  <c r="AG177"/>
  <c r="AG21" s="1"/>
  <c r="AE177"/>
  <c r="AE21" s="1"/>
  <c r="AD177"/>
  <c r="AD21" s="1"/>
  <c r="AB177"/>
  <c r="AB21" s="1"/>
  <c r="Z177"/>
  <c r="Z21" s="1"/>
  <c r="X177"/>
  <c r="X21" s="1"/>
  <c r="W177"/>
  <c r="W21" s="1"/>
  <c r="U177"/>
  <c r="U21" s="1"/>
  <c r="S177"/>
  <c r="S21" s="1"/>
  <c r="Q177"/>
  <c r="Q21" s="1"/>
  <c r="P177"/>
  <c r="P21" s="1"/>
  <c r="N177"/>
  <c r="N21" s="1"/>
  <c r="L177"/>
  <c r="L21" s="1"/>
  <c r="AL172"/>
  <c r="AL20" s="1"/>
  <c r="AK172"/>
  <c r="AK20" s="1"/>
  <c r="AJ172"/>
  <c r="AJ20" s="1"/>
  <c r="AI172"/>
  <c r="AI20" s="1"/>
  <c r="AH172"/>
  <c r="AH20" s="1"/>
  <c r="AG172"/>
  <c r="AG20" s="1"/>
  <c r="AE172"/>
  <c r="AE20" s="1"/>
  <c r="AD172"/>
  <c r="AD20" s="1"/>
  <c r="AC172"/>
  <c r="AC20" s="1"/>
  <c r="AB172"/>
  <c r="AB20" s="1"/>
  <c r="AA172"/>
  <c r="AA20" s="1"/>
  <c r="Z172"/>
  <c r="Z20" s="1"/>
  <c r="X172"/>
  <c r="X20" s="1"/>
  <c r="W172"/>
  <c r="W20" s="1"/>
  <c r="V172"/>
  <c r="V20" s="1"/>
  <c r="U172"/>
  <c r="U20" s="1"/>
  <c r="T172"/>
  <c r="T20" s="1"/>
  <c r="S172"/>
  <c r="S20" s="1"/>
  <c r="Q172"/>
  <c r="Q20" s="1"/>
  <c r="P172"/>
  <c r="P20" s="1"/>
  <c r="O172"/>
  <c r="O20" s="1"/>
  <c r="N172"/>
  <c r="N20" s="1"/>
  <c r="M172"/>
  <c r="M20" s="1"/>
  <c r="L172"/>
  <c r="L20" s="1"/>
  <c r="AL163"/>
  <c r="AL19" s="1"/>
  <c r="AK163"/>
  <c r="AK19" s="1"/>
  <c r="AJ163"/>
  <c r="AJ19" s="1"/>
  <c r="AI163"/>
  <c r="AI19" s="1"/>
  <c r="AH163"/>
  <c r="AH19" s="1"/>
  <c r="AG163"/>
  <c r="AG19" s="1"/>
  <c r="AE163"/>
  <c r="AE19" s="1"/>
  <c r="AD163"/>
  <c r="AD19" s="1"/>
  <c r="AC163"/>
  <c r="AC19" s="1"/>
  <c r="AB163"/>
  <c r="AB19" s="1"/>
  <c r="AA163"/>
  <c r="AA19" s="1"/>
  <c r="Z163"/>
  <c r="Z19" s="1"/>
  <c r="X163"/>
  <c r="X19" s="1"/>
  <c r="W163"/>
  <c r="W19" s="1"/>
  <c r="V163"/>
  <c r="V19" s="1"/>
  <c r="U163"/>
  <c r="U19" s="1"/>
  <c r="T163"/>
  <c r="T19" s="1"/>
  <c r="S163"/>
  <c r="S19" s="1"/>
  <c r="Q163"/>
  <c r="Q19" s="1"/>
  <c r="P163"/>
  <c r="P19" s="1"/>
  <c r="O163"/>
  <c r="O19" s="1"/>
  <c r="N163"/>
  <c r="N19" s="1"/>
  <c r="M163"/>
  <c r="M19" s="1"/>
  <c r="L163"/>
  <c r="L19" s="1"/>
  <c r="AL153"/>
  <c r="AL18" s="1"/>
  <c r="AK153"/>
  <c r="AK18" s="1"/>
  <c r="AJ153"/>
  <c r="AJ18" s="1"/>
  <c r="AI153"/>
  <c r="AI18" s="1"/>
  <c r="AH153"/>
  <c r="AH18" s="1"/>
  <c r="AG153"/>
  <c r="AG18" s="1"/>
  <c r="AE153"/>
  <c r="AE18" s="1"/>
  <c r="AD153"/>
  <c r="AD18" s="1"/>
  <c r="AC153"/>
  <c r="AC18" s="1"/>
  <c r="AB153"/>
  <c r="AB18" s="1"/>
  <c r="AA153"/>
  <c r="AA18" s="1"/>
  <c r="Z153"/>
  <c r="Z18" s="1"/>
  <c r="X153"/>
  <c r="X18" s="1"/>
  <c r="W153"/>
  <c r="W18" s="1"/>
  <c r="V153"/>
  <c r="V18" s="1"/>
  <c r="U153"/>
  <c r="U18" s="1"/>
  <c r="T153"/>
  <c r="T18" s="1"/>
  <c r="S153"/>
  <c r="S18" s="1"/>
  <c r="Q153"/>
  <c r="Q18" s="1"/>
  <c r="P153"/>
  <c r="P18" s="1"/>
  <c r="O153"/>
  <c r="O18" s="1"/>
  <c r="N153"/>
  <c r="N18" s="1"/>
  <c r="M153"/>
  <c r="M18" s="1"/>
  <c r="L153"/>
  <c r="L18" s="1"/>
  <c r="AL137"/>
  <c r="AL17" s="1"/>
  <c r="AK137"/>
  <c r="AK17" s="1"/>
  <c r="AH137"/>
  <c r="AH17" s="1"/>
  <c r="AG137"/>
  <c r="AG17" s="1"/>
  <c r="AE137"/>
  <c r="AE17" s="1"/>
  <c r="AD137"/>
  <c r="AD17" s="1"/>
  <c r="AA137"/>
  <c r="AA17" s="1"/>
  <c r="Z137"/>
  <c r="Z17" s="1"/>
  <c r="X137"/>
  <c r="X17" s="1"/>
  <c r="W137"/>
  <c r="W17" s="1"/>
  <c r="T137"/>
  <c r="T17" s="1"/>
  <c r="S137"/>
  <c r="S17" s="1"/>
  <c r="Q137"/>
  <c r="Q17" s="1"/>
  <c r="P137"/>
  <c r="P17" s="1"/>
  <c r="M137"/>
  <c r="M17" s="1"/>
  <c r="L137"/>
  <c r="L17" s="1"/>
  <c r="AL113"/>
  <c r="AL15" s="1"/>
  <c r="AK113"/>
  <c r="AK15" s="1"/>
  <c r="AJ113"/>
  <c r="AJ15" s="1"/>
  <c r="AI113"/>
  <c r="AI15" s="1"/>
  <c r="AH113"/>
  <c r="AH15" s="1"/>
  <c r="AG113"/>
  <c r="AG15" s="1"/>
  <c r="AE113"/>
  <c r="AE15" s="1"/>
  <c r="AD113"/>
  <c r="AD15" s="1"/>
  <c r="AC113"/>
  <c r="AC15" s="1"/>
  <c r="AB113"/>
  <c r="AB15" s="1"/>
  <c r="AA113"/>
  <c r="AA15" s="1"/>
  <c r="Z113"/>
  <c r="Z15" s="1"/>
  <c r="X113"/>
  <c r="X15" s="1"/>
  <c r="W113"/>
  <c r="W15" s="1"/>
  <c r="V113"/>
  <c r="V15" s="1"/>
  <c r="U113"/>
  <c r="U15" s="1"/>
  <c r="T113"/>
  <c r="T15" s="1"/>
  <c r="S113"/>
  <c r="S15" s="1"/>
  <c r="Q113"/>
  <c r="Q15" s="1"/>
  <c r="P113"/>
  <c r="P15" s="1"/>
  <c r="O113"/>
  <c r="O15" s="1"/>
  <c r="N113"/>
  <c r="N15" s="1"/>
  <c r="M113"/>
  <c r="M15" s="1"/>
  <c r="L113"/>
  <c r="L15" s="1"/>
  <c r="AL11"/>
  <c r="AK11"/>
  <c r="AH11"/>
  <c r="AG11"/>
  <c r="AE11"/>
  <c r="AD11"/>
  <c r="AA11"/>
  <c r="Z11"/>
  <c r="X11"/>
  <c r="W11"/>
  <c r="T11"/>
  <c r="S11"/>
  <c r="Q11"/>
  <c r="P11"/>
  <c r="N11"/>
  <c r="M11"/>
  <c r="L11"/>
  <c r="AJ73"/>
  <c r="AC73"/>
  <c r="V73"/>
  <c r="O73"/>
  <c r="S73"/>
  <c r="Z73" s="1"/>
  <c r="AG73" s="1"/>
  <c r="AM73" s="1"/>
  <c r="AJ70"/>
  <c r="AC70"/>
  <c r="V70"/>
  <c r="R51"/>
  <c r="R52"/>
  <c r="R50"/>
  <c r="R49"/>
  <c r="R48"/>
  <c r="R47"/>
  <c r="R45"/>
  <c r="R44"/>
  <c r="R43"/>
  <c r="R42"/>
  <c r="AJ41"/>
  <c r="AM41" s="1"/>
  <c r="AC41"/>
  <c r="AF41" s="1"/>
  <c r="V41"/>
  <c r="Y41" s="1"/>
  <c r="O41"/>
  <c r="R161"/>
  <c r="R160"/>
  <c r="R159"/>
  <c r="R158"/>
  <c r="R156"/>
  <c r="R155"/>
  <c r="R139"/>
  <c r="R121"/>
  <c r="R120"/>
  <c r="R110"/>
  <c r="R109"/>
  <c r="R106"/>
  <c r="R101"/>
  <c r="R100"/>
  <c r="R99"/>
  <c r="R98"/>
  <c r="R97"/>
  <c r="R157"/>
  <c r="R150"/>
  <c r="R149"/>
  <c r="R148"/>
  <c r="R147"/>
  <c r="R146"/>
  <c r="R145"/>
  <c r="R144"/>
  <c r="R140"/>
  <c r="R133"/>
  <c r="R132"/>
  <c r="R131"/>
  <c r="R130"/>
  <c r="R127"/>
  <c r="R126"/>
  <c r="R125"/>
  <c r="R119"/>
  <c r="R118"/>
  <c r="R117"/>
  <c r="R116"/>
  <c r="R108"/>
  <c r="R107"/>
  <c r="R83"/>
  <c r="R82"/>
  <c r="R80"/>
  <c r="R77"/>
  <c r="R76"/>
  <c r="R75"/>
  <c r="R74"/>
  <c r="R72"/>
  <c r="R71"/>
  <c r="R70"/>
  <c r="R69"/>
  <c r="S69" s="1"/>
  <c r="R68"/>
  <c r="R66"/>
  <c r="R65"/>
  <c r="AN65" s="1"/>
  <c r="R64"/>
  <c r="R63"/>
  <c r="AN63" s="1"/>
  <c r="R62"/>
  <c r="R61"/>
  <c r="R40"/>
  <c r="R39"/>
  <c r="R38"/>
  <c r="R37"/>
  <c r="R36"/>
  <c r="R35"/>
  <c r="AJ34"/>
  <c r="AC34"/>
  <c r="V34"/>
  <c r="R34"/>
  <c r="AM46" i="19" l="1"/>
  <c r="AM51"/>
  <c r="AM53"/>
  <c r="O177" i="22"/>
  <c r="O21" s="1"/>
  <c r="AJ177"/>
  <c r="AJ21" s="1"/>
  <c r="AM49" i="19"/>
  <c r="AC177" i="22"/>
  <c r="AC21" s="1"/>
  <c r="AE54" i="23"/>
  <c r="AL54"/>
  <c r="X17" i="19"/>
  <c r="AE36"/>
  <c r="AM54"/>
  <c r="AM48"/>
  <c r="AL17"/>
  <c r="AE17"/>
  <c r="P17"/>
  <c r="P9" s="1"/>
  <c r="AM56" i="23"/>
  <c r="AM54" s="1"/>
  <c r="Q54"/>
  <c r="AK38" i="24"/>
  <c r="Y242" i="22"/>
  <c r="AC32"/>
  <c r="R210"/>
  <c r="O206"/>
  <c r="AC206"/>
  <c r="AC23" s="1"/>
  <c r="L206"/>
  <c r="Z206"/>
  <c r="V32"/>
  <c r="AJ32"/>
  <c r="O186"/>
  <c r="V186"/>
  <c r="V22" s="1"/>
  <c r="AC186"/>
  <c r="AJ186"/>
  <c r="AJ22" s="1"/>
  <c r="V206"/>
  <c r="V23" s="1"/>
  <c r="AJ206"/>
  <c r="AJ23" s="1"/>
  <c r="S206"/>
  <c r="AG206"/>
  <c r="U32"/>
  <c r="U11" s="1"/>
  <c r="AI32"/>
  <c r="AI11" s="1"/>
  <c r="AB32"/>
  <c r="AB11" s="1"/>
  <c r="R41"/>
  <c r="AN41" s="1"/>
  <c r="O32"/>
  <c r="R32"/>
  <c r="R11" s="1"/>
  <c r="AN165"/>
  <c r="AN168"/>
  <c r="AN170"/>
  <c r="AN167"/>
  <c r="AN169"/>
  <c r="L123"/>
  <c r="L16" s="1"/>
  <c r="S123"/>
  <c r="S16" s="1"/>
  <c r="Z123"/>
  <c r="Z16" s="1"/>
  <c r="AG123"/>
  <c r="AG16" s="1"/>
  <c r="N123"/>
  <c r="N16" s="1"/>
  <c r="U123"/>
  <c r="U16" s="1"/>
  <c r="AB123"/>
  <c r="AB16" s="1"/>
  <c r="AI123"/>
  <c r="AI16" s="1"/>
  <c r="AF70"/>
  <c r="AC59"/>
  <c r="Z69"/>
  <c r="AF69" s="1"/>
  <c r="S59"/>
  <c r="Y70"/>
  <c r="V59"/>
  <c r="AM70"/>
  <c r="AJ59"/>
  <c r="R73"/>
  <c r="O59"/>
  <c r="Y81"/>
  <c r="U59"/>
  <c r="AM81"/>
  <c r="AI59"/>
  <c r="R194"/>
  <c r="P22"/>
  <c r="AD22"/>
  <c r="V24"/>
  <c r="AJ24"/>
  <c r="T24"/>
  <c r="AH24"/>
  <c r="AC22"/>
  <c r="N59"/>
  <c r="N12" s="1"/>
  <c r="AF81"/>
  <c r="AB59"/>
  <c r="AB12" s="1"/>
  <c r="T22"/>
  <c r="AH22"/>
  <c r="Y194"/>
  <c r="W22"/>
  <c r="O24"/>
  <c r="AC24"/>
  <c r="M24"/>
  <c r="AA24"/>
  <c r="AN62"/>
  <c r="AK26" i="24"/>
  <c r="AK23"/>
  <c r="AK33"/>
  <c r="AK37"/>
  <c r="AK39"/>
  <c r="AK35"/>
  <c r="AK27"/>
  <c r="AK25"/>
  <c r="AK21"/>
  <c r="AK19"/>
  <c r="AK17"/>
  <c r="S14"/>
  <c r="S10" s="1"/>
  <c r="Z14"/>
  <c r="Z10" s="1"/>
  <c r="AK32"/>
  <c r="AK36"/>
  <c r="AK34"/>
  <c r="AK24"/>
  <c r="Y104" i="22"/>
  <c r="Y14" s="1"/>
  <c r="AF104"/>
  <c r="AF14" s="1"/>
  <c r="AM104"/>
  <c r="R104"/>
  <c r="R14" s="1"/>
  <c r="AF9" i="19"/>
  <c r="AC137" i="22"/>
  <c r="AC17" s="1"/>
  <c r="AF194"/>
  <c r="O22"/>
  <c r="R143"/>
  <c r="AM242"/>
  <c r="AJ137"/>
  <c r="AJ17" s="1"/>
  <c r="V137"/>
  <c r="V17" s="1"/>
  <c r="R211"/>
  <c r="AK45" i="24"/>
  <c r="AK47"/>
  <c r="AK55"/>
  <c r="AK40"/>
  <c r="K7" i="23"/>
  <c r="AH7"/>
  <c r="AF7"/>
  <c r="AA7"/>
  <c r="Y7"/>
  <c r="T7"/>
  <c r="R7"/>
  <c r="V7"/>
  <c r="Q35"/>
  <c r="AK7"/>
  <c r="W7"/>
  <c r="AB7" i="19"/>
  <c r="Z7"/>
  <c r="W7"/>
  <c r="N7"/>
  <c r="K7"/>
  <c r="R7"/>
  <c r="T7"/>
  <c r="AA7"/>
  <c r="AI7"/>
  <c r="AG7"/>
  <c r="AD7"/>
  <c r="V7"/>
  <c r="O7"/>
  <c r="J7"/>
  <c r="L7"/>
  <c r="S7"/>
  <c r="AH7"/>
  <c r="AK7"/>
  <c r="J8" i="24"/>
  <c r="N8"/>
  <c r="W8"/>
  <c r="AA8"/>
  <c r="AB8"/>
  <c r="AH8"/>
  <c r="AI8"/>
  <c r="AD8"/>
  <c r="T8"/>
  <c r="U8"/>
  <c r="AK31"/>
  <c r="AK46"/>
  <c r="AK48"/>
  <c r="AK54"/>
  <c r="M10"/>
  <c r="P8"/>
  <c r="AG14"/>
  <c r="AG10" s="1"/>
  <c r="Q10"/>
  <c r="X10"/>
  <c r="AF211" i="22"/>
  <c r="O137"/>
  <c r="O17" s="1"/>
  <c r="AN72"/>
  <c r="AN75"/>
  <c r="AN77"/>
  <c r="R81"/>
  <c r="AN108"/>
  <c r="R141"/>
  <c r="AN141" s="1"/>
  <c r="AN106"/>
  <c r="AN110"/>
  <c r="R172"/>
  <c r="R20" s="1"/>
  <c r="Y143"/>
  <c r="Y137" s="1"/>
  <c r="Y17" s="1"/>
  <c r="AM143"/>
  <c r="AM137" s="1"/>
  <c r="AM17" s="1"/>
  <c r="Y180"/>
  <c r="L7" i="23"/>
  <c r="M7"/>
  <c r="P36" i="19"/>
  <c r="P11" s="1"/>
  <c r="P57"/>
  <c r="P13" s="1"/>
  <c r="AE57"/>
  <c r="AE13" s="1"/>
  <c r="AM30"/>
  <c r="AM32"/>
  <c r="AM39"/>
  <c r="AM41"/>
  <c r="P44"/>
  <c r="AM31"/>
  <c r="P28"/>
  <c r="P10" s="1"/>
  <c r="AE12"/>
  <c r="AL28"/>
  <c r="AL10" s="1"/>
  <c r="X28"/>
  <c r="X10" s="1"/>
  <c r="X36"/>
  <c r="X11" s="1"/>
  <c r="X57"/>
  <c r="X13" s="1"/>
  <c r="I11"/>
  <c r="AM24"/>
  <c r="AM20"/>
  <c r="AM38"/>
  <c r="AM40"/>
  <c r="X9"/>
  <c r="AL12"/>
  <c r="X12"/>
  <c r="AE28"/>
  <c r="AE10" s="1"/>
  <c r="AE11"/>
  <c r="I13"/>
  <c r="Y13"/>
  <c r="AM25"/>
  <c r="I10"/>
  <c r="I12"/>
  <c r="AF12"/>
  <c r="Y12"/>
  <c r="Q12"/>
  <c r="AF10"/>
  <c r="Y10"/>
  <c r="Q10"/>
  <c r="AL36"/>
  <c r="AL11" s="1"/>
  <c r="Q13"/>
  <c r="Q11"/>
  <c r="AM23"/>
  <c r="AJ9"/>
  <c r="AM19"/>
  <c r="AE9"/>
  <c r="M9"/>
  <c r="AJ7" i="23"/>
  <c r="AD7"/>
  <c r="S7"/>
  <c r="P7"/>
  <c r="O7"/>
  <c r="AC7"/>
  <c r="Y211" i="22"/>
  <c r="AM210"/>
  <c r="R242"/>
  <c r="AF241"/>
  <c r="Y210"/>
  <c r="Y206" s="1"/>
  <c r="AM211"/>
  <c r="R241"/>
  <c r="R223" s="1"/>
  <c r="AF242"/>
  <c r="AN67"/>
  <c r="Y153"/>
  <c r="Y18" s="1"/>
  <c r="AN188"/>
  <c r="AN192"/>
  <c r="AN196"/>
  <c r="AN198"/>
  <c r="AN200"/>
  <c r="AN208"/>
  <c r="AN212"/>
  <c r="AF143"/>
  <c r="AF137" s="1"/>
  <c r="AF17" s="1"/>
  <c r="R180"/>
  <c r="AM179"/>
  <c r="Q9"/>
  <c r="R189"/>
  <c r="Y189"/>
  <c r="Y186" s="1"/>
  <c r="AF189"/>
  <c r="AF186" s="1"/>
  <c r="AM189"/>
  <c r="AM186" s="1"/>
  <c r="AJ51" i="24"/>
  <c r="AK53"/>
  <c r="AC51"/>
  <c r="V51"/>
  <c r="O51"/>
  <c r="AJ43"/>
  <c r="AC43"/>
  <c r="V43"/>
  <c r="O43"/>
  <c r="AE8"/>
  <c r="AF8"/>
  <c r="O12"/>
  <c r="K8"/>
  <c r="AG8"/>
  <c r="Z8"/>
  <c r="S8"/>
  <c r="Y8"/>
  <c r="V11"/>
  <c r="R8"/>
  <c r="AK30"/>
  <c r="L14"/>
  <c r="AC14"/>
  <c r="AC10" s="1"/>
  <c r="V14"/>
  <c r="V10" s="1"/>
  <c r="O14"/>
  <c r="O10" s="1"/>
  <c r="AJ14"/>
  <c r="AJ10" s="1"/>
  <c r="AK16"/>
  <c r="AC9" i="19"/>
  <c r="I8" i="24"/>
  <c r="AM37" i="23"/>
  <c r="AM40"/>
  <c r="AM46"/>
  <c r="AM25"/>
  <c r="AM51"/>
  <c r="AM49"/>
  <c r="AM47"/>
  <c r="AM39"/>
  <c r="AM42"/>
  <c r="AM26"/>
  <c r="AM22"/>
  <c r="AM30"/>
  <c r="AM52"/>
  <c r="AM50"/>
  <c r="AM48"/>
  <c r="AM12"/>
  <c r="AE35"/>
  <c r="AE10" s="1"/>
  <c r="AL35"/>
  <c r="AL10" s="1"/>
  <c r="X44"/>
  <c r="X11" s="1"/>
  <c r="AL44"/>
  <c r="AL11" s="1"/>
  <c r="AI9"/>
  <c r="AG9"/>
  <c r="AB9"/>
  <c r="Z9"/>
  <c r="U9"/>
  <c r="N9"/>
  <c r="Q44"/>
  <c r="Q11" s="1"/>
  <c r="AE44"/>
  <c r="AE11" s="1"/>
  <c r="AE12"/>
  <c r="X35"/>
  <c r="X10" s="1"/>
  <c r="AL12"/>
  <c r="X12"/>
  <c r="Q12"/>
  <c r="Q10"/>
  <c r="X16"/>
  <c r="AE16"/>
  <c r="AL16"/>
  <c r="AN190" i="22"/>
  <c r="AN193"/>
  <c r="AN195"/>
  <c r="AN197"/>
  <c r="AN199"/>
  <c r="AN213"/>
  <c r="AN215"/>
  <c r="AN191"/>
  <c r="X9"/>
  <c r="AF210"/>
  <c r="AF206" s="1"/>
  <c r="Y241"/>
  <c r="Y223" s="1"/>
  <c r="AM241"/>
  <c r="AN226"/>
  <c r="AN228"/>
  <c r="AN230"/>
  <c r="AN232"/>
  <c r="AN234"/>
  <c r="AN236"/>
  <c r="AN238"/>
  <c r="AN240"/>
  <c r="AN225"/>
  <c r="AN227"/>
  <c r="AN229"/>
  <c r="AN231"/>
  <c r="AN233"/>
  <c r="AN235"/>
  <c r="AN237"/>
  <c r="AN243"/>
  <c r="AN244"/>
  <c r="AN245"/>
  <c r="AN246"/>
  <c r="AN239"/>
  <c r="AN217"/>
  <c r="O23"/>
  <c r="AN216"/>
  <c r="AE9"/>
  <c r="AK9"/>
  <c r="AL9"/>
  <c r="R179"/>
  <c r="Y179"/>
  <c r="AF179"/>
  <c r="AF180"/>
  <c r="AM180"/>
  <c r="AN182"/>
  <c r="AN183"/>
  <c r="AN184"/>
  <c r="AN181"/>
  <c r="AF113"/>
  <c r="AF15" s="1"/>
  <c r="AF163"/>
  <c r="AF19" s="1"/>
  <c r="AF172"/>
  <c r="AF20" s="1"/>
  <c r="AN61"/>
  <c r="AN64"/>
  <c r="AN66"/>
  <c r="AN83"/>
  <c r="AN117"/>
  <c r="AN119"/>
  <c r="AN126"/>
  <c r="AN130"/>
  <c r="AN133"/>
  <c r="AN144"/>
  <c r="AN146"/>
  <c r="AN148"/>
  <c r="AN150"/>
  <c r="AN97"/>
  <c r="AN99"/>
  <c r="AN101"/>
  <c r="AN109"/>
  <c r="AN120"/>
  <c r="AN139"/>
  <c r="AN151"/>
  <c r="AN156"/>
  <c r="AN159"/>
  <c r="AN161"/>
  <c r="AN78"/>
  <c r="Y163"/>
  <c r="Y19" s="1"/>
  <c r="AM163"/>
  <c r="AM19" s="1"/>
  <c r="Y172"/>
  <c r="Y20" s="1"/>
  <c r="AM172"/>
  <c r="AM20" s="1"/>
  <c r="AN38"/>
  <c r="AN40"/>
  <c r="AN68"/>
  <c r="AN71"/>
  <c r="AN74"/>
  <c r="AN76"/>
  <c r="AN80"/>
  <c r="AN82"/>
  <c r="AN107"/>
  <c r="AN116"/>
  <c r="AN118"/>
  <c r="AN125"/>
  <c r="AN127"/>
  <c r="AN131"/>
  <c r="AN132"/>
  <c r="AN140"/>
  <c r="AN145"/>
  <c r="AN147"/>
  <c r="AN149"/>
  <c r="AN157"/>
  <c r="AN98"/>
  <c r="AN100"/>
  <c r="AN121"/>
  <c r="AN142"/>
  <c r="AN155"/>
  <c r="AN158"/>
  <c r="AN160"/>
  <c r="AN88"/>
  <c r="AN86"/>
  <c r="AN84"/>
  <c r="AN91"/>
  <c r="AN89"/>
  <c r="AN102"/>
  <c r="AN111"/>
  <c r="AN134"/>
  <c r="Y113"/>
  <c r="Y15" s="1"/>
  <c r="AM113"/>
  <c r="AM15" s="1"/>
  <c r="AN43"/>
  <c r="AN45"/>
  <c r="AN48"/>
  <c r="AN50"/>
  <c r="AN51"/>
  <c r="AN87"/>
  <c r="AN85"/>
  <c r="AN92"/>
  <c r="AN90"/>
  <c r="AN115"/>
  <c r="AN172"/>
  <c r="AN46"/>
  <c r="AF129"/>
  <c r="Y129"/>
  <c r="AF128"/>
  <c r="AM129"/>
  <c r="V16"/>
  <c r="Y69"/>
  <c r="AF73"/>
  <c r="Y73"/>
  <c r="AN35"/>
  <c r="AN37"/>
  <c r="AN39"/>
  <c r="R128"/>
  <c r="AN42"/>
  <c r="AN44"/>
  <c r="AN47"/>
  <c r="AN49"/>
  <c r="AN52"/>
  <c r="AM153"/>
  <c r="AM18" s="1"/>
  <c r="Y34"/>
  <c r="AM34"/>
  <c r="AF34"/>
  <c r="AF153"/>
  <c r="AF18" s="1"/>
  <c r="AN36"/>
  <c r="R129"/>
  <c r="V11"/>
  <c r="AJ11"/>
  <c r="Y95"/>
  <c r="Y13" s="1"/>
  <c r="AF95"/>
  <c r="AF13" s="1"/>
  <c r="AM95"/>
  <c r="AM13" s="1"/>
  <c r="AC11"/>
  <c r="R95"/>
  <c r="R13" s="1"/>
  <c r="AM14"/>
  <c r="O12"/>
  <c r="S12"/>
  <c r="V12"/>
  <c r="AC12"/>
  <c r="AJ12"/>
  <c r="U12"/>
  <c r="AI12"/>
  <c r="R153"/>
  <c r="R18" s="1"/>
  <c r="R113"/>
  <c r="R15" s="1"/>
  <c r="R163"/>
  <c r="R19" s="1"/>
  <c r="O11"/>
  <c r="P12" i="19" l="1"/>
  <c r="AM44"/>
  <c r="AM17"/>
  <c r="AG23" i="22"/>
  <c r="Z23"/>
  <c r="S23"/>
  <c r="L23"/>
  <c r="AF59"/>
  <c r="AM223"/>
  <c r="R186"/>
  <c r="R206"/>
  <c r="R23" s="1"/>
  <c r="AF223"/>
  <c r="AM206"/>
  <c r="AM23" s="1"/>
  <c r="Y23"/>
  <c r="AF32"/>
  <c r="AF11" s="1"/>
  <c r="Y32"/>
  <c r="Y11" s="1"/>
  <c r="AM32"/>
  <c r="AM11" s="1"/>
  <c r="Y177"/>
  <c r="Y21" s="1"/>
  <c r="L9"/>
  <c r="P9"/>
  <c r="AN194"/>
  <c r="AN70"/>
  <c r="R123"/>
  <c r="R16" s="1"/>
  <c r="AM123"/>
  <c r="AM16" s="1"/>
  <c r="Y59"/>
  <c r="Y22"/>
  <c r="AN81"/>
  <c r="Y123"/>
  <c r="Y16" s="1"/>
  <c r="AF123"/>
  <c r="AF16" s="1"/>
  <c r="M9"/>
  <c r="T9"/>
  <c r="AD9"/>
  <c r="AA9"/>
  <c r="AH9"/>
  <c r="N9"/>
  <c r="AG69"/>
  <c r="Z59"/>
  <c r="R59"/>
  <c r="R12" s="1"/>
  <c r="AF24"/>
  <c r="R22"/>
  <c r="AM22"/>
  <c r="R24"/>
  <c r="Y24"/>
  <c r="AF22"/>
  <c r="AN104"/>
  <c r="R137"/>
  <c r="R17" s="1"/>
  <c r="W9"/>
  <c r="AN143"/>
  <c r="R177"/>
  <c r="R21" s="1"/>
  <c r="AM24"/>
  <c r="AN242"/>
  <c r="AN211"/>
  <c r="X8" i="24"/>
  <c r="U7" i="23"/>
  <c r="AB7"/>
  <c r="AI7"/>
  <c r="Z7"/>
  <c r="AG7"/>
  <c r="U9" i="19"/>
  <c r="I7"/>
  <c r="M7"/>
  <c r="Q7"/>
  <c r="Y7"/>
  <c r="AF7"/>
  <c r="AJ7"/>
  <c r="AC7"/>
  <c r="AE7"/>
  <c r="AE15" s="1"/>
  <c r="X7"/>
  <c r="X15" s="1"/>
  <c r="O8" i="24"/>
  <c r="L10"/>
  <c r="Q8"/>
  <c r="AK12"/>
  <c r="M8"/>
  <c r="AC8"/>
  <c r="AK11"/>
  <c r="AM177" i="22"/>
  <c r="AM21" s="1"/>
  <c r="AN15"/>
  <c r="AI9"/>
  <c r="U9"/>
  <c r="S9"/>
  <c r="AN210"/>
  <c r="AB9"/>
  <c r="N7" i="23"/>
  <c r="AM13" i="19"/>
  <c r="P7"/>
  <c r="P15" s="1"/>
  <c r="AM57"/>
  <c r="AM28"/>
  <c r="AM12"/>
  <c r="AM11"/>
  <c r="AM36"/>
  <c r="AM10"/>
  <c r="AN19" i="22"/>
  <c r="AN14"/>
  <c r="AN18"/>
  <c r="AN20"/>
  <c r="AN241"/>
  <c r="AN223" s="1"/>
  <c r="AN13"/>
  <c r="AN34"/>
  <c r="AN32" s="1"/>
  <c r="AF23"/>
  <c r="AN189"/>
  <c r="AN186" s="1"/>
  <c r="AK51" i="24"/>
  <c r="AK43"/>
  <c r="V8"/>
  <c r="AJ8"/>
  <c r="AK10"/>
  <c r="AK14"/>
  <c r="AM35" i="23"/>
  <c r="AM10" s="1"/>
  <c r="AM44"/>
  <c r="AM11" s="1"/>
  <c r="AM16"/>
  <c r="AM9" s="1"/>
  <c r="X9"/>
  <c r="AL9"/>
  <c r="Q9"/>
  <c r="AE9"/>
  <c r="O9" i="22"/>
  <c r="AN180"/>
  <c r="AF177"/>
  <c r="AF21" s="1"/>
  <c r="AN179"/>
  <c r="V9"/>
  <c r="AC9"/>
  <c r="AJ9"/>
  <c r="AN128"/>
  <c r="AN163"/>
  <c r="AN95"/>
  <c r="AN113"/>
  <c r="AN153"/>
  <c r="AN137"/>
  <c r="AN129"/>
  <c r="AN73"/>
  <c r="Y12"/>
  <c r="AF12"/>
  <c r="E106"/>
  <c r="Z12" l="1"/>
  <c r="AN206"/>
  <c r="AN17"/>
  <c r="AN177"/>
  <c r="AN11"/>
  <c r="AN123"/>
  <c r="AN22"/>
  <c r="AN24"/>
  <c r="AM69"/>
  <c r="AG59"/>
  <c r="U7" i="19"/>
  <c r="L8" i="24"/>
  <c r="AL7" i="23"/>
  <c r="AE7"/>
  <c r="X7"/>
  <c r="AM7"/>
  <c r="Y9" i="22"/>
  <c r="AN23"/>
  <c r="AN21"/>
  <c r="Q7" i="23"/>
  <c r="R9" i="22"/>
  <c r="AN16"/>
  <c r="AF9"/>
  <c r="AK8" i="24"/>
  <c r="D106" i="22"/>
  <c r="J76"/>
  <c r="J70"/>
  <c r="I42"/>
  <c r="I41"/>
  <c r="D40"/>
  <c r="AG12" l="1"/>
  <c r="Z9"/>
  <c r="AM59"/>
  <c r="AM12" s="1"/>
  <c r="AN69"/>
  <c r="AN59" s="1"/>
  <c r="AG9"/>
  <c r="AL9" i="19"/>
  <c r="AN12" i="22" l="1"/>
  <c r="AM9"/>
  <c r="AN9" s="1"/>
  <c r="AL7" i="19"/>
  <c r="AL15" s="1"/>
  <c r="AM9"/>
  <c r="AM7" s="1"/>
  <c r="L83" i="2" l="1"/>
  <c r="L79"/>
  <c r="G112" l="1"/>
  <c r="F112"/>
  <c r="K70"/>
  <c r="J38" l="1"/>
  <c r="F36"/>
  <c r="J37" l="1"/>
</calcChain>
</file>

<file path=xl/comments1.xml><?xml version="1.0" encoding="utf-8"?>
<comments xmlns="http://schemas.openxmlformats.org/spreadsheetml/2006/main">
  <authors>
    <author>Autor</author>
  </authors>
  <commentList>
    <comment ref="B22" authorId="0">
      <text/>
    </comment>
    <comment ref="K25" authorId="0">
      <text>
        <r>
          <rPr>
            <b/>
            <sz val="9"/>
            <color indexed="81"/>
            <rFont val="Tahoma"/>
            <family val="2"/>
          </rPr>
          <t xml:space="preserve">DEBE VERIFICARSE SI EFECTIVAMENTE NO EXISTE EL PLAN DECENAL.LLAMARA LA SECCIONAL SALUD GOBERNACIÓN
</t>
        </r>
      </text>
    </comment>
    <comment ref="H40" authorId="0">
      <text>
        <r>
          <rPr>
            <b/>
            <sz val="9"/>
            <color indexed="81"/>
            <rFont val="Tahoma"/>
            <family val="2"/>
          </rPr>
          <t xml:space="preserve">ALTO CONSUMO DE SUSTANCIAS PSICOACTIVAS POR JÓVENES
</t>
        </r>
      </text>
    </comment>
    <comment ref="H66" authorId="0">
      <text>
        <r>
          <rPr>
            <b/>
            <sz val="9"/>
            <color indexed="81"/>
            <rFont val="Tahoma"/>
            <family val="2"/>
          </rPr>
          <t>PAQUETE DE TEXTOS DE POSPRIMARIA Y ESCUELA GENERAL.</t>
        </r>
      </text>
    </comment>
    <comment ref="H68" authorId="0">
      <text>
        <r>
          <rPr>
            <b/>
            <sz val="9"/>
            <color indexed="81"/>
            <rFont val="Tahoma"/>
            <family val="2"/>
          </rPr>
          <t xml:space="preserve">NUMERO DE ALUMNOS
</t>
        </r>
      </text>
    </comment>
    <comment ref="K68" authorId="0">
      <text>
        <r>
          <rPr>
            <b/>
            <sz val="9"/>
            <color indexed="81"/>
            <rFont val="Tahoma"/>
            <family val="2"/>
          </rPr>
          <t>NUMERO DE ALUMNOS</t>
        </r>
      </text>
    </comment>
    <comment ref="M68" authorId="0">
      <text>
        <r>
          <rPr>
            <b/>
            <sz val="9"/>
            <color indexed="81"/>
            <rFont val="Tahoma"/>
            <family val="2"/>
          </rPr>
          <t xml:space="preserve">número de alumnos
</t>
        </r>
      </text>
    </comment>
    <comment ref="H69" authorId="0">
      <text/>
    </comment>
    <comment ref="M69" authorId="0">
      <text>
        <r>
          <rPr>
            <b/>
            <sz val="9"/>
            <color indexed="81"/>
            <rFont val="Tahoma"/>
            <family val="2"/>
          </rPr>
          <t xml:space="preserve">NUMERO DE ALUMNOS
</t>
        </r>
      </text>
    </comment>
    <comment ref="H73" authorId="0">
      <text>
        <r>
          <rPr>
            <b/>
            <sz val="9"/>
            <color indexed="81"/>
            <rFont val="Tahoma"/>
            <family val="2"/>
          </rPr>
          <t xml:space="preserve">NUMERO ALUMNOIS
</t>
        </r>
      </text>
    </comment>
    <comment ref="H77" authorId="0">
      <text>
        <r>
          <rPr>
            <b/>
            <sz val="9"/>
            <color indexed="81"/>
            <rFont val="Tahoma"/>
            <family val="2"/>
          </rPr>
          <t xml:space="preserve">TALLERES EN LOS FOROS EDUCATIVOS
</t>
        </r>
      </text>
    </comment>
    <comment ref="B112" authorId="0">
      <text>
        <r>
          <rPr>
            <b/>
            <sz val="9"/>
            <color indexed="81"/>
            <rFont val="Tahoma"/>
            <family val="2"/>
          </rPr>
          <t xml:space="preserve">LEY 375 DE 1997 Y 1098 DE 2006, DIRECTIVA 002 DE PROCURADURÍA.
Y 001 DE 2012.
</t>
        </r>
      </text>
    </comment>
    <comment ref="C112" authorId="0">
      <text>
        <r>
          <rPr>
            <b/>
            <sz val="9"/>
            <color indexed="81"/>
            <rFont val="Tahoma"/>
            <family val="2"/>
          </rPr>
          <t>LEY 1098 DE 2006</t>
        </r>
      </text>
    </comment>
    <comment ref="H119" authorId="0">
      <text>
        <r>
          <rPr>
            <b/>
            <sz val="9"/>
            <color indexed="81"/>
            <rFont val="Tahoma"/>
            <family val="2"/>
          </rPr>
          <t>ALCALDESA CON LOS DEMAS COLEGAS. FISCALÍA, ICBF, POLICÍA, ( CETRA )</t>
        </r>
      </text>
    </comment>
    <comment ref="B126" authorId="0">
      <text>
        <r>
          <rPr>
            <b/>
            <sz val="9"/>
            <color indexed="81"/>
            <rFont val="Tahoma"/>
            <family val="2"/>
          </rPr>
          <t xml:space="preserve">LEY 375 DE 1997 Y 1098 DE 2006, DIRECTIVAS 002 DE 2010 Y 001 DE 2012 DE PROCURADURÍA
</t>
        </r>
      </text>
    </comment>
    <comment ref="J126" authorId="0">
      <text>
        <r>
          <rPr>
            <b/>
            <sz val="9"/>
            <color indexed="81"/>
            <rFont val="Tahoma"/>
            <family val="2"/>
          </rPr>
          <t>1. PREVENCIÓN DE CONSUMO DE SUSTANCIAS PSICOACTIVAS.
2. PROMOCIÓN DE LA SALUD MENTAL 3. SABER BEBER SABER VIVIR.</t>
        </r>
      </text>
    </comment>
    <comment ref="K126" authorId="0">
      <text>
        <r>
          <rPr>
            <b/>
            <sz val="9"/>
            <color indexed="81"/>
            <rFont val="Tahoma"/>
            <family val="2"/>
          </rPr>
          <t xml:space="preserve">FORTALECIMIENTO DE LA CAPACIDAD DE RESPUESTA LOCAL EN SALUD MENTAL. 2010 Y 2011.
</t>
        </r>
      </text>
    </comment>
    <comment ref="M126" authorId="0">
      <text>
        <r>
          <rPr>
            <b/>
            <sz val="9"/>
            <color indexed="81"/>
            <rFont val="Tahoma"/>
            <family val="2"/>
          </rPr>
          <t>SE TRAMITA CON LA GERENCIA DE LA JUVENTUD DE LA GOBERNACIÓN</t>
        </r>
      </text>
    </comment>
    <comment ref="H131" authorId="0">
      <text>
        <r>
          <rPr>
            <b/>
            <sz val="9"/>
            <color indexed="81"/>
            <rFont val="Tahoma"/>
            <family val="2"/>
          </rPr>
          <t xml:space="preserve">MUSA.
</t>
        </r>
      </text>
    </comment>
    <comment ref="H134" authorId="0">
      <text>
        <r>
          <rPr>
            <b/>
            <sz val="9"/>
            <color indexed="81"/>
            <rFont val="Tahoma"/>
            <family val="2"/>
          </rPr>
          <t xml:space="preserve">COFINANCIACIÓN DEL COMITÉ DEPARTAMENTAL DE PREVENCIÓN EN DROGAS ( GOBERNACIÓN ).
</t>
        </r>
      </text>
    </comment>
    <comment ref="K134" authorId="0">
      <text>
        <r>
          <rPr>
            <b/>
            <sz val="9"/>
            <color indexed="81"/>
            <rFont val="Tahoma"/>
            <family val="2"/>
          </rPr>
          <t>EMANADO DE SEPTIEMBRE DE 2011</t>
        </r>
      </text>
    </comment>
    <comment ref="M134" authorId="0">
      <text>
        <r>
          <rPr>
            <b/>
            <sz val="9"/>
            <color indexed="81"/>
            <rFont val="Tahoma"/>
            <family val="2"/>
          </rPr>
          <t>PREVENCIÓN, MITIGACIÓN Y SUPERACIÓN DEL CONSUMO DE SUSTANCIAS PSICOACTIVAS. 2. ESTILOS DE VIDA SALUDABLE. 3 SABER BEBER Y SABER VIVIR. 4. INST EDUCATIVAS LIBRES DE HUMO. 5 MENTE SANA. 6. DEPENDENCIAS NO QUÍMICAS. 7. ESPACIOS LIBRES DE HUMO. 8 SOY INTELIGENTE NO CONSUMO DROGAS. 9 CONSTRUYAMOS PACTOS POR LA VIDA..</t>
        </r>
      </text>
    </comment>
    <comment ref="K139" authorId="0">
      <text>
        <r>
          <rPr>
            <b/>
            <sz val="9"/>
            <color indexed="81"/>
            <rFont val="Tahoma"/>
            <family val="2"/>
          </rPr>
          <t xml:space="preserve">SOLO MEDICINA GENERAL, SE REQUIEREN ESPECIALISTAS.
</t>
        </r>
      </text>
    </comment>
    <comment ref="M139" authorId="0">
      <text>
        <r>
          <rPr>
            <b/>
            <sz val="9"/>
            <color indexed="81"/>
            <rFont val="Tahoma"/>
            <family val="2"/>
          </rPr>
          <t xml:space="preserve">SENA, COMFAMA, ASESORÍA DEPTAL PARA LA JUVENTUD, INSTITUCIÓN UNIVERSITARIA DE ENVIGADO.
</t>
        </r>
      </text>
    </comment>
    <comment ref="H144" authorId="0">
      <text>
        <r>
          <rPr>
            <b/>
            <sz val="9"/>
            <color indexed="81"/>
            <rFont val="Tahoma"/>
            <family val="2"/>
          </rPr>
          <t xml:space="preserve">PIANO, GUITARRAS, VESTUARIOS, ACORDEN Y OTROS
</t>
        </r>
      </text>
    </comment>
    <comment ref="H145" authorId="0">
      <text>
        <r>
          <rPr>
            <b/>
            <sz val="9"/>
            <color indexed="81"/>
            <rFont val="Tahoma"/>
            <family val="2"/>
          </rPr>
          <t>COMPUTADORES, IMPRESORAS, INTERNET.</t>
        </r>
      </text>
    </comment>
    <comment ref="H146" authorId="0">
      <text/>
    </comment>
    <comment ref="H161" authorId="0">
      <text>
        <r>
          <rPr>
            <b/>
            <sz val="9"/>
            <color indexed="81"/>
            <rFont val="Tahoma"/>
            <family val="2"/>
          </rPr>
          <t>INDEPORTES ANTIOQUIA.</t>
        </r>
      </text>
    </comment>
    <comment ref="G179" authorId="0">
      <text/>
    </comment>
    <comment ref="H179" authorId="0">
      <text>
        <r>
          <rPr>
            <b/>
            <sz val="9"/>
            <color indexed="81"/>
            <rFont val="Tahoma"/>
            <family val="2"/>
          </rPr>
          <t>Avícolas, panadería, agrícolas, modistería. Estética y belleza, fábrica de arepas, etc</t>
        </r>
      </text>
    </comment>
    <comment ref="K179" authorId="0">
      <text>
        <r>
          <rPr>
            <b/>
            <sz val="9"/>
            <color indexed="81"/>
            <rFont val="Tahoma"/>
            <family val="2"/>
          </rPr>
          <t>Paneleros, fríjoles. ALVARO REVISAR.</t>
        </r>
      </text>
    </comment>
    <comment ref="H184" authorId="0">
      <text>
        <r>
          <rPr>
            <b/>
            <sz val="9"/>
            <color indexed="81"/>
            <rFont val="Tahoma"/>
            <family val="2"/>
          </rPr>
          <t xml:space="preserve">1. Derecho al trato digno, no mas violencia.
</t>
        </r>
      </text>
    </comment>
    <comment ref="M184" authorId="0">
      <text>
        <r>
          <rPr>
            <b/>
            <sz val="9"/>
            <color indexed="81"/>
            <rFont val="Tahoma"/>
            <family val="2"/>
          </rPr>
          <t xml:space="preserve">Personería, Comisaría de Familia, Grupo de psicosociales. Hospital, Gobierno. Ejército. Policiía, Parroquia.
</t>
        </r>
      </text>
    </comment>
    <comment ref="H188" authorId="0">
      <text>
        <r>
          <rPr>
            <b/>
            <sz val="9"/>
            <color indexed="81"/>
            <rFont val="Tahoma"/>
            <family val="2"/>
          </rPr>
          <t>Se tramita ante la Asesoría de Paz. 
Ejecuci{on de proyectos que contribuyanm a restablecer el capital f{isico y social de comunidades afectadas por la confrontación 
 armada.</t>
        </r>
      </text>
    </comment>
    <comment ref="H190" authorId="0">
      <text>
        <r>
          <rPr>
            <b/>
            <sz val="9"/>
            <color indexed="81"/>
            <rFont val="Tahoma"/>
            <family val="2"/>
          </rPr>
          <t xml:space="preserve">Convenios con las instituciones educativas
</t>
        </r>
      </text>
    </comment>
    <comment ref="H194" authorId="0">
      <text>
        <r>
          <rPr>
            <b/>
            <sz val="9"/>
            <color indexed="81"/>
            <rFont val="Tahoma"/>
            <family val="2"/>
          </rPr>
          <t xml:space="preserve">Personería, </t>
        </r>
      </text>
    </comment>
    <comment ref="D199" authorId="0">
      <text>
        <r>
          <rPr>
            <b/>
            <sz val="9"/>
            <color indexed="81"/>
            <rFont val="Tahoma"/>
            <family val="2"/>
          </rPr>
          <t xml:space="preserve">PERSONERÍA, GOBIERNO, S SALUD
</t>
        </r>
      </text>
    </comment>
    <comment ref="G199" authorId="0">
      <text>
        <r>
          <rPr>
            <b/>
            <sz val="9"/>
            <color indexed="81"/>
            <rFont val="Tahoma"/>
            <family val="2"/>
          </rPr>
          <t>LEY  1448 DE 2011.</t>
        </r>
      </text>
    </comment>
    <comment ref="H199" authorId="0">
      <text>
        <r>
          <rPr>
            <b/>
            <sz val="9"/>
            <color indexed="81"/>
            <rFont val="Tahoma"/>
            <family val="2"/>
          </rPr>
          <t>Derecho de víctimas a que se les devuelvan sus predios.</t>
        </r>
      </text>
    </comment>
    <comment ref="H200" authorId="0">
      <text>
        <r>
          <rPr>
            <b/>
            <sz val="9"/>
            <color indexed="81"/>
            <rFont val="Tahoma"/>
            <charset val="1"/>
          </rPr>
          <t>UNIVERSIDAD CATÓLICA DE ORIENTE.
3136600256 JUAN BERNAL</t>
        </r>
      </text>
    </comment>
    <comment ref="K201" authorId="0">
      <text>
        <r>
          <rPr>
            <b/>
            <sz val="9"/>
            <color indexed="81"/>
            <rFont val="Tahoma"/>
            <family val="2"/>
          </rPr>
          <t xml:space="preserve">PERSONERÍA, SRIA DESARROLLO, HOSPITAL Y CENTRO DE RECUPERACIÓN NUTRICIONAL Y CENTRO DE DESARROLLO INFANTIL TEMPRANO, SEMILLAS DEL MAÑANA.
</t>
        </r>
      </text>
    </comment>
    <comment ref="M201" authorId="0">
      <text>
        <r>
          <rPr>
            <b/>
            <sz val="9"/>
            <color indexed="81"/>
            <rFont val="Tahoma"/>
            <family val="2"/>
          </rPr>
          <t xml:space="preserve">SE CREA LA NECESIDAD QUE EN EL HOSPITAL EXISTAN PROFESIONALES CONTRATADOS  PARA ATENDER A LA POBLACIÓN SEGÚN LA PROBELMÁTICA DE CADA INDIVIDUO.
 </t>
        </r>
      </text>
    </comment>
    <comment ref="B213" authorId="0">
      <text>
        <r>
          <rPr>
            <b/>
            <sz val="9"/>
            <color indexed="81"/>
            <rFont val="Tahoma"/>
            <family val="2"/>
          </rPr>
          <t>PROGRAMA DE LA PRESIDENCIA RPBCA</t>
        </r>
      </text>
    </comment>
    <comment ref="F213" authorId="0">
      <text>
        <r>
          <rPr>
            <b/>
            <sz val="9"/>
            <color indexed="81"/>
            <rFont val="Tahoma"/>
            <family val="2"/>
          </rPr>
          <t>ACTUALIZADO A 19 NDICIEMBRE 2011.
LA PLATAFORMA SE ACTUALIZA EN ABRIL.</t>
        </r>
      </text>
    </comment>
    <comment ref="G213" authorId="0">
      <text>
        <r>
          <rPr>
            <b/>
            <sz val="9"/>
            <color indexed="81"/>
            <rFont val="Tahoma"/>
            <family val="2"/>
          </rPr>
          <t>45 LOGROS BÁSICOA IDENTIFICAN LA PROBLEMÁTICA.</t>
        </r>
      </text>
    </comment>
    <comment ref="B224" authorId="0">
      <text/>
    </comment>
    <comment ref="C224" authorId="0">
      <text>
        <r>
          <rPr>
            <b/>
            <sz val="9"/>
            <color indexed="81"/>
            <rFont val="Tahoma"/>
            <family val="2"/>
          </rPr>
          <t xml:space="preserve">JORNADAS DE TRABAJO COPACO. </t>
        </r>
      </text>
    </comment>
    <comment ref="D224" authorId="0">
      <text>
        <r>
          <rPr>
            <b/>
            <sz val="9"/>
            <color indexed="81"/>
            <rFont val="Tahoma"/>
            <family val="2"/>
          </rPr>
          <t xml:space="preserve">INCLUYE OLA INVERNAL. </t>
        </r>
      </text>
    </comment>
    <comment ref="K224" authorId="0">
      <text>
        <r>
          <rPr>
            <b/>
            <sz val="9"/>
            <color indexed="81"/>
            <rFont val="Tahoma"/>
            <family val="2"/>
          </rPr>
          <t xml:space="preserve">COLOCAR EL TOTAL DE VIVIENDAS URBANA U RURAL
</t>
        </r>
      </text>
    </comment>
    <comment ref="H230" authorId="0">
      <text>
        <r>
          <rPr>
            <b/>
            <sz val="9"/>
            <color indexed="81"/>
            <rFont val="Tahoma"/>
            <family val="2"/>
          </rPr>
          <t xml:space="preserve">DIANA IDENTIFICAR URBANA Y RURAL
</t>
        </r>
      </text>
    </comment>
    <comment ref="B240" authorId="0">
      <text>
        <r>
          <rPr>
            <b/>
            <sz val="9"/>
            <color indexed="81"/>
            <rFont val="Tahoma"/>
            <family val="2"/>
          </rPr>
          <t>COMUNICAN EL MPO COIN LAS VEREDAS</t>
        </r>
      </text>
    </comment>
    <comment ref="C240" authorId="0">
      <text>
        <r>
          <rPr>
            <b/>
            <sz val="9"/>
            <color indexed="81"/>
            <rFont val="Tahoma"/>
            <family val="2"/>
          </rPr>
          <t xml:space="preserve">COLOMBIA HUMANITARIA
</t>
        </r>
      </text>
    </comment>
    <comment ref="G240" authorId="0">
      <text>
        <r>
          <rPr>
            <b/>
            <sz val="9"/>
            <color indexed="81"/>
            <rFont val="Tahoma"/>
            <family val="2"/>
          </rPr>
          <t>SON ESTOS MAS LO QUWE SE VAYAN A CONSTRUIR</t>
        </r>
      </text>
    </comment>
    <comment ref="H240" authorId="0">
      <text>
        <r>
          <rPr>
            <b/>
            <sz val="9"/>
            <color indexed="81"/>
            <rFont val="Tahoma"/>
            <family val="2"/>
          </rPr>
          <t xml:space="preserve">COLOMBIA HUMANITARIA
</t>
        </r>
      </text>
    </comment>
    <comment ref="C252" authorId="0">
      <text>
        <r>
          <rPr>
            <b/>
            <sz val="9"/>
            <color indexed="81"/>
            <rFont val="Tahoma"/>
            <family val="2"/>
          </rPr>
          <t xml:space="preserve">DEPARTAMENTO
</t>
        </r>
      </text>
    </comment>
    <comment ref="F292" authorId="0">
      <text>
        <r>
          <rPr>
            <b/>
            <sz val="9"/>
            <color indexed="81"/>
            <rFont val="Tahoma"/>
            <family val="2"/>
          </rPr>
          <t>YA  FUE PRIORIZADO</t>
        </r>
      </text>
    </comment>
    <comment ref="H296" authorId="0">
      <text>
        <r>
          <rPr>
            <b/>
            <sz val="9"/>
            <color indexed="81"/>
            <rFont val="Tahoma"/>
            <family val="2"/>
          </rPr>
          <t xml:space="preserve">SON ACUEDUCTOS O PEQUEÑOS ABASTOS
CESAR Y DIANA
</t>
        </r>
      </text>
    </comment>
    <comment ref="F320" authorId="0">
      <text>
        <r>
          <rPr>
            <b/>
            <sz val="9"/>
            <color indexed="81"/>
            <rFont val="Tahoma"/>
            <family val="2"/>
          </rPr>
          <t>4 ONG HAY 6, NO ESTÁN ACTIVAS.. INST PUB SON CENTROS EDUCATIVOS. NO HAY INVENTARIOS DE ACUEDUCTOS.</t>
        </r>
      </text>
    </comment>
    <comment ref="F321" authorId="0">
      <text>
        <r>
          <rPr>
            <b/>
            <sz val="9"/>
            <color indexed="81"/>
            <rFont val="Tahoma"/>
            <family val="2"/>
          </rPr>
          <t xml:space="preserve">CADA AÑO SE HACE UNA SEMANA. ESTE AÑO NO
</t>
        </r>
      </text>
    </comment>
    <comment ref="D322" authorId="0">
      <text>
        <r>
          <rPr>
            <b/>
            <sz val="9"/>
            <color indexed="81"/>
            <rFont val="Tahoma"/>
            <family val="2"/>
          </rPr>
          <t>NO HAY RECAUDOS DEL COMPARENDO AMBIENTAL.</t>
        </r>
      </text>
    </comment>
    <comment ref="F324" authorId="0">
      <text>
        <r>
          <rPr>
            <b/>
            <sz val="9"/>
            <color indexed="81"/>
            <rFont val="Tahoma"/>
            <family val="2"/>
          </rPr>
          <t>SISTEMA DE GESTIÓN AMBIENTAL MUNICIPAL.</t>
        </r>
      </text>
    </comment>
    <comment ref="F327" authorId="0">
      <text>
        <r>
          <rPr>
            <b/>
            <sz val="9"/>
            <color indexed="81"/>
            <rFont val="Tahoma"/>
            <family val="2"/>
          </rPr>
          <t>CONVENIO CON AUTORIDADES MPALES 
DECOMISAR LA EXPLOTACI{ON ILEGAL DE RECURSOS NATURALES</t>
        </r>
      </text>
    </comment>
  </commentList>
</comments>
</file>

<file path=xl/comments2.xml><?xml version="1.0" encoding="utf-8"?>
<comments xmlns="http://schemas.openxmlformats.org/spreadsheetml/2006/main">
  <authors>
    <author>Autor</author>
  </authors>
  <commentList>
    <comment ref="A34" authorId="0">
      <text/>
    </comment>
    <comment ref="L34" authorId="0">
      <text>
        <r>
          <rPr>
            <b/>
            <sz val="9"/>
            <color indexed="81"/>
            <rFont val="Tahoma"/>
            <family val="2"/>
          </rPr>
          <t xml:space="preserve">MEJORAMIENTO
OTROS SECTORES.
</t>
        </r>
      </text>
    </comment>
    <comment ref="O34" authorId="0">
      <text>
        <r>
          <rPr>
            <b/>
            <sz val="9"/>
            <color indexed="81"/>
            <rFont val="Tahoma"/>
            <family val="2"/>
          </rPr>
          <t xml:space="preserve">MEJORAMIENTO
</t>
        </r>
      </text>
    </comment>
    <comment ref="J35" authorId="0">
      <text>
        <r>
          <rPr>
            <b/>
            <sz val="9"/>
            <color indexed="81"/>
            <rFont val="Tahoma"/>
            <family val="2"/>
          </rPr>
          <t xml:space="preserve">DEBE VERIFICARSE SI EFECTIVAMENTE NO EXISTE EL PLAN DECENAL.LLAMARA LA SECCIONAL SALUD GOBERNACIÓN
</t>
        </r>
      </text>
    </comment>
    <comment ref="L41" authorId="0">
      <text>
        <r>
          <rPr>
            <b/>
            <sz val="9"/>
            <color indexed="81"/>
            <rFont val="Tahoma"/>
            <family val="2"/>
          </rPr>
          <t xml:space="preserve">OTROS SECTORES
</t>
        </r>
      </text>
    </comment>
    <comment ref="L42" authorId="0">
      <text>
        <r>
          <rPr>
            <b/>
            <sz val="9"/>
            <color indexed="81"/>
            <rFont val="Tahoma"/>
            <family val="2"/>
          </rPr>
          <t xml:space="preserve">OTROS SECTORES
</t>
        </r>
      </text>
    </comment>
    <comment ref="F44" authorId="0">
      <text>
        <r>
          <rPr>
            <b/>
            <sz val="9"/>
            <color indexed="81"/>
            <rFont val="Tahoma"/>
            <family val="2"/>
          </rPr>
          <t xml:space="preserve">ALTO CONSUMO DE SUSTANCIAS PSICOACTIVAS POR JÓVENES
</t>
        </r>
      </text>
    </comment>
    <comment ref="L45" authorId="0">
      <text>
        <r>
          <rPr>
            <b/>
            <sz val="9"/>
            <color indexed="81"/>
            <rFont val="Tahoma"/>
            <family val="2"/>
          </rPr>
          <t xml:space="preserve">OTROS SECTORES
</t>
        </r>
      </text>
    </comment>
    <comment ref="L48" authorId="0">
      <text>
        <r>
          <rPr>
            <b/>
            <sz val="9"/>
            <color indexed="81"/>
            <rFont val="Tahoma"/>
            <family val="2"/>
          </rPr>
          <t xml:space="preserve">OTROS SECTORES
</t>
        </r>
      </text>
    </comment>
    <comment ref="F66" authorId="0">
      <text>
        <r>
          <rPr>
            <b/>
            <sz val="9"/>
            <color indexed="81"/>
            <rFont val="Tahoma"/>
            <family val="2"/>
          </rPr>
          <t>PAQUETE DE TEXTOS DE POSPRIMARIA Y ESCUELA GENERAL.</t>
        </r>
      </text>
    </comment>
    <comment ref="F68" authorId="0">
      <text>
        <r>
          <rPr>
            <b/>
            <sz val="9"/>
            <color indexed="81"/>
            <rFont val="Tahoma"/>
            <family val="2"/>
          </rPr>
          <t xml:space="preserve">NUMERO DE ALUMNOS
</t>
        </r>
      </text>
    </comment>
    <comment ref="H68" authorId="0">
      <text>
        <r>
          <rPr>
            <b/>
            <sz val="9"/>
            <color indexed="81"/>
            <rFont val="Tahoma"/>
            <family val="2"/>
          </rPr>
          <t xml:space="preserve">número de alumnos
</t>
        </r>
      </text>
    </comment>
    <comment ref="J68" authorId="0">
      <text>
        <r>
          <rPr>
            <b/>
            <sz val="9"/>
            <color indexed="81"/>
            <rFont val="Tahoma"/>
            <family val="2"/>
          </rPr>
          <t>NUMERO DE ALUMNOS</t>
        </r>
      </text>
    </comment>
    <comment ref="H69" authorId="0">
      <text>
        <r>
          <rPr>
            <b/>
            <sz val="9"/>
            <color indexed="81"/>
            <rFont val="Tahoma"/>
            <family val="2"/>
          </rPr>
          <t xml:space="preserve">NUMERO DE ALUMNOS
</t>
        </r>
      </text>
    </comment>
    <comment ref="F73" authorId="0">
      <text>
        <r>
          <rPr>
            <b/>
            <sz val="9"/>
            <color indexed="81"/>
            <rFont val="Tahoma"/>
            <family val="2"/>
          </rPr>
          <t xml:space="preserve">NUMERO ALUMNOIS
</t>
        </r>
      </text>
    </comment>
    <comment ref="F77" authorId="0">
      <text>
        <r>
          <rPr>
            <b/>
            <sz val="9"/>
            <color indexed="81"/>
            <rFont val="Tahoma"/>
            <family val="2"/>
          </rPr>
          <t xml:space="preserve">TALLERES EN LOS FOROS EDUCATIVOS
</t>
        </r>
      </text>
    </comment>
    <comment ref="A106" authorId="0">
      <text>
        <r>
          <rPr>
            <b/>
            <sz val="9"/>
            <color indexed="81"/>
            <rFont val="Tahoma"/>
            <family val="2"/>
          </rPr>
          <t xml:space="preserve">LEY 375 DE 1997 Y 1098 DE 2006, DIRECTIVA 002 DE PROCURADURÍA.
Y 001 DE 2012.
</t>
        </r>
      </text>
    </comment>
    <comment ref="F109" authorId="0">
      <text>
        <r>
          <rPr>
            <b/>
            <sz val="9"/>
            <color indexed="81"/>
            <rFont val="Tahoma"/>
            <family val="2"/>
          </rPr>
          <t>ALCALDESA CON LOS DEMAS COLEGAS. FISCALÍA, ICBF, POLICÍA, ( CETRA )</t>
        </r>
      </text>
    </comment>
    <comment ref="A115" authorId="0">
      <text>
        <r>
          <rPr>
            <b/>
            <sz val="9"/>
            <color indexed="81"/>
            <rFont val="Tahoma"/>
            <family val="2"/>
          </rPr>
          <t xml:space="preserve">LEY 375 DE 1997 Y 1098 DE 2006, DIRECTIVAS 002 DE 2010 Y 001 DE 2012 DE PROCURADURÍA
</t>
        </r>
      </text>
    </comment>
    <comment ref="H115" authorId="0">
      <text>
        <r>
          <rPr>
            <b/>
            <sz val="9"/>
            <color indexed="81"/>
            <rFont val="Tahoma"/>
            <family val="2"/>
          </rPr>
          <t>SE TRAMITA CON LA GERENCIA DE LA JUVENTUD DE LA GOBERNACIÓN</t>
        </r>
      </text>
    </comment>
    <comment ref="I115" authorId="0">
      <text>
        <r>
          <rPr>
            <b/>
            <sz val="9"/>
            <color indexed="81"/>
            <rFont val="Tahoma"/>
            <family val="2"/>
          </rPr>
          <t>1. PREVENCIÓN DE CONSUMO DE SUSTANCIAS PSICOACTIVAS.
2. PROMOCIÓN DE LA SALUD MENTAL 3. SABER BEBER SABER VIVIR.</t>
        </r>
      </text>
    </comment>
    <comment ref="J115" authorId="0">
      <text>
        <r>
          <rPr>
            <b/>
            <sz val="9"/>
            <color indexed="81"/>
            <rFont val="Tahoma"/>
            <family val="2"/>
          </rPr>
          <t xml:space="preserve">FORTALECIMIENTO DE LA CAPACIDAD DE RESPUESTA LOCAL EN SALUD MENTAL. 2010 Y 2011.
</t>
        </r>
      </text>
    </comment>
    <comment ref="F117" authorId="0">
      <text>
        <r>
          <rPr>
            <b/>
            <sz val="9"/>
            <color indexed="81"/>
            <rFont val="Tahoma"/>
            <family val="2"/>
          </rPr>
          <t xml:space="preserve">MUSA.
</t>
        </r>
      </text>
    </comment>
    <comment ref="F118" authorId="0">
      <text>
        <r>
          <rPr>
            <b/>
            <sz val="9"/>
            <color indexed="81"/>
            <rFont val="Tahoma"/>
            <family val="2"/>
          </rPr>
          <t xml:space="preserve">ACUERDO DEL 2010
</t>
        </r>
      </text>
    </comment>
    <comment ref="F120" authorId="0">
      <text>
        <r>
          <rPr>
            <b/>
            <sz val="9"/>
            <color indexed="81"/>
            <rFont val="Tahoma"/>
            <family val="2"/>
          </rPr>
          <t xml:space="preserve">COFINANCIACIÓN DEL COMITÉ DEPARTAMENTAL DE PREVENCIÓN EN DROGAS ( GOBERNACIÓN ).
</t>
        </r>
      </text>
    </comment>
    <comment ref="H120" authorId="0">
      <text>
        <r>
          <rPr>
            <b/>
            <sz val="9"/>
            <color indexed="81"/>
            <rFont val="Tahoma"/>
            <family val="2"/>
          </rPr>
          <t>PREVENCIÓN, MITIGACIÓN Y SUPERACIÓN DEL CONSUMO DE SUSTANCIAS PSICOACTIVAS. 2. ESTILOS DE VIDA SALUDABLE. 3 SABER BEBER Y SABER VIVIR. 4. INST EDUCATIVAS LIBRES DE HUMO. 5 MENTE SANA. 6. DEPENDENCIAS NO QUÍMICAS. 7. ESPACIOS LIBRES DE HUMO. 8 SOY INTELIGENTE NO CONSUMO DROGAS. 9 CONSTRUYAMOS PACTOS POR LA VIDA..</t>
        </r>
      </text>
    </comment>
    <comment ref="J120" authorId="0">
      <text>
        <r>
          <rPr>
            <b/>
            <sz val="9"/>
            <color indexed="81"/>
            <rFont val="Tahoma"/>
            <family val="2"/>
          </rPr>
          <t>EMANADO DE SEPTIEMBRE DE 2011</t>
        </r>
      </text>
    </comment>
    <comment ref="H121" authorId="0">
      <text>
        <r>
          <rPr>
            <b/>
            <sz val="9"/>
            <color indexed="81"/>
            <rFont val="Tahoma"/>
            <family val="2"/>
          </rPr>
          <t xml:space="preserve">SENA, COMFAMA, ASESORÍA DEPTAL PARA LA JUVENTUD, INSTITUCIÓN UNIVERSITARIA DE ENVIGADO.
</t>
        </r>
      </text>
    </comment>
    <comment ref="J121" authorId="0">
      <text>
        <r>
          <rPr>
            <b/>
            <sz val="9"/>
            <color indexed="81"/>
            <rFont val="Tahoma"/>
            <family val="2"/>
          </rPr>
          <t xml:space="preserve">SOLO MEDICINA GENERAL, SE REQUIEREN ESPECIALISTAS.
</t>
        </r>
      </text>
    </comment>
    <comment ref="F126" authorId="0">
      <text>
        <r>
          <rPr>
            <b/>
            <sz val="9"/>
            <color indexed="81"/>
            <rFont val="Tahoma"/>
            <family val="2"/>
          </rPr>
          <t xml:space="preserve">PIANO, GUITARRAS, VESTUARIOS, ACORDEN Y OTROS
</t>
        </r>
      </text>
    </comment>
    <comment ref="F127" authorId="0">
      <text>
        <r>
          <rPr>
            <b/>
            <sz val="9"/>
            <color indexed="81"/>
            <rFont val="Tahoma"/>
            <family val="2"/>
          </rPr>
          <t>COMPUTADORES, IMPRESORAS, INTERNET.</t>
        </r>
      </text>
    </comment>
    <comment ref="F128" authorId="0">
      <text/>
    </comment>
    <comment ref="F139" authorId="0">
      <text>
        <r>
          <rPr>
            <b/>
            <sz val="9"/>
            <color indexed="81"/>
            <rFont val="Tahoma"/>
            <family val="2"/>
          </rPr>
          <t>INDEPORTES ANTIOQUIA.</t>
        </r>
      </text>
    </comment>
    <comment ref="E155" authorId="0">
      <text/>
    </comment>
    <comment ref="F155" authorId="0">
      <text>
        <r>
          <rPr>
            <b/>
            <sz val="9"/>
            <color indexed="81"/>
            <rFont val="Tahoma"/>
            <family val="2"/>
          </rPr>
          <t>Avícolas, panadería, agrícolas, modistería. Estética y belleza, fábrica de arepas, etc</t>
        </r>
      </text>
    </comment>
    <comment ref="J155" authorId="0">
      <text>
        <r>
          <rPr>
            <b/>
            <sz val="9"/>
            <color indexed="81"/>
            <rFont val="Tahoma"/>
            <family val="2"/>
          </rPr>
          <t>Paneleros, fríjoles. ALVARO REVISAR.</t>
        </r>
      </text>
    </comment>
    <comment ref="F158" authorId="0">
      <text>
        <r>
          <rPr>
            <b/>
            <sz val="9"/>
            <color indexed="81"/>
            <rFont val="Tahoma"/>
            <family val="2"/>
          </rPr>
          <t xml:space="preserve">1. Derecho al trato digno, no mas violencia.
</t>
        </r>
      </text>
    </comment>
    <comment ref="H158" authorId="0">
      <text>
        <r>
          <rPr>
            <b/>
            <sz val="9"/>
            <color indexed="81"/>
            <rFont val="Tahoma"/>
            <family val="2"/>
          </rPr>
          <t xml:space="preserve">Personería, Comisaría de Familia, Grupo de psicosociales. Hospital, Gobierno. Ejército. Policiía, Parroquia.
</t>
        </r>
      </text>
    </comment>
    <comment ref="F159" authorId="0">
      <text>
        <r>
          <rPr>
            <b/>
            <sz val="9"/>
            <color indexed="81"/>
            <rFont val="Tahoma"/>
            <family val="2"/>
          </rPr>
          <t>Se tramita ante la Asesoría de Paz. 
Ejecuci{on de proyectos que contribuyanm a restablecer el capital f{isico y social de comunidades afectadas por la confrontación 
 armada.</t>
        </r>
      </text>
    </comment>
    <comment ref="F160" authorId="0">
      <text>
        <r>
          <rPr>
            <b/>
            <sz val="9"/>
            <color indexed="81"/>
            <rFont val="Tahoma"/>
            <family val="2"/>
          </rPr>
          <t xml:space="preserve">Convenios con las instituciones educativas
</t>
        </r>
      </text>
    </comment>
    <comment ref="F161" authorId="0">
      <text>
        <r>
          <rPr>
            <b/>
            <sz val="9"/>
            <color indexed="81"/>
            <rFont val="Tahoma"/>
            <family val="2"/>
          </rPr>
          <t xml:space="preserve">Personería, </t>
        </r>
      </text>
    </comment>
    <comment ref="B165" authorId="0">
      <text>
        <r>
          <rPr>
            <b/>
            <sz val="9"/>
            <color indexed="81"/>
            <rFont val="Tahoma"/>
            <family val="2"/>
          </rPr>
          <t xml:space="preserve">PERSONERÍA, GOBIERNO, S SALUD
</t>
        </r>
      </text>
    </comment>
    <comment ref="E165" authorId="0">
      <text>
        <r>
          <rPr>
            <b/>
            <sz val="9"/>
            <color indexed="81"/>
            <rFont val="Tahoma"/>
            <family val="2"/>
          </rPr>
          <t>LEY  1448 DE 2011.</t>
        </r>
      </text>
    </comment>
    <comment ref="F165" authorId="0">
      <text>
        <r>
          <rPr>
            <b/>
            <sz val="9"/>
            <color indexed="81"/>
            <rFont val="Tahoma"/>
            <family val="2"/>
          </rPr>
          <t>Derecho de víctimas a que se les devuelvan sus predios.</t>
        </r>
      </text>
    </comment>
    <comment ref="H167" authorId="0">
      <text>
        <r>
          <rPr>
            <b/>
            <sz val="9"/>
            <color indexed="81"/>
            <rFont val="Tahoma"/>
            <family val="2"/>
          </rPr>
          <t xml:space="preserve">SE CREA LA NECESIDAD QUE EN EL HOSPITAL EXISTAN PROFESIONALES CONTRATADOS  PARA ATENDER A LA POBLACIÓN SEGÚN LA PROBELMÁTICA DE CADA INDIVIDUO.
 </t>
        </r>
      </text>
    </comment>
    <comment ref="J167" authorId="0">
      <text>
        <r>
          <rPr>
            <b/>
            <sz val="9"/>
            <color indexed="81"/>
            <rFont val="Tahoma"/>
            <family val="2"/>
          </rPr>
          <t xml:space="preserve">PERSONERÍA, SRIA DESARROLLO, HOSPITAL Y CENTRO DE RECUPERACIÓN NUTRICIONAL Y CENTRO DE DESARROLLO INFANTIL TEMPRANO, SEMILLAS DEL MAÑANA.
</t>
        </r>
      </text>
    </comment>
    <comment ref="A174" authorId="0">
      <text>
        <r>
          <rPr>
            <b/>
            <sz val="9"/>
            <color indexed="81"/>
            <rFont val="Tahoma"/>
            <family val="2"/>
          </rPr>
          <t>PROGRAMA DE LA PRESIDENCIA RPBCA</t>
        </r>
      </text>
    </comment>
    <comment ref="D174" authorId="0">
      <text>
        <r>
          <rPr>
            <b/>
            <sz val="9"/>
            <color indexed="81"/>
            <rFont val="Tahoma"/>
            <family val="2"/>
          </rPr>
          <t>ACTUALIZADO A 19 NDICIEMBRE 2011.
LA PLATAFORMA SE ACTUALIZA EN ABRIL.</t>
        </r>
      </text>
    </comment>
    <comment ref="E174" authorId="0">
      <text>
        <r>
          <rPr>
            <b/>
            <sz val="9"/>
            <color indexed="81"/>
            <rFont val="Tahoma"/>
            <family val="2"/>
          </rPr>
          <t>45 LOGROS BÁSICOA IDENTIFICAN LA PROBLEMÁTICA.</t>
        </r>
      </text>
    </comment>
    <comment ref="A179" authorId="0">
      <text/>
    </comment>
    <comment ref="B179" authorId="0">
      <text>
        <r>
          <rPr>
            <b/>
            <sz val="9"/>
            <color indexed="81"/>
            <rFont val="Tahoma"/>
            <family val="2"/>
          </rPr>
          <t xml:space="preserve">INCLUYE OLA INVERNAL. </t>
        </r>
      </text>
    </comment>
    <comment ref="J179" authorId="0">
      <text>
        <r>
          <rPr>
            <b/>
            <sz val="9"/>
            <color indexed="81"/>
            <rFont val="Tahoma"/>
            <family val="2"/>
          </rPr>
          <t xml:space="preserve">COLOCAR EL TOTAL DE VIVIENDAS URBANA U RURAL
</t>
        </r>
      </text>
    </comment>
    <comment ref="F181" authorId="0">
      <text>
        <r>
          <rPr>
            <b/>
            <sz val="9"/>
            <color indexed="81"/>
            <rFont val="Tahoma"/>
            <family val="2"/>
          </rPr>
          <t xml:space="preserve">DIANA IDENTIFICAR URBANA Y RURAL
</t>
        </r>
      </text>
    </comment>
    <comment ref="A188" authorId="0">
      <text>
        <r>
          <rPr>
            <b/>
            <sz val="9"/>
            <color indexed="81"/>
            <rFont val="Tahoma"/>
            <family val="2"/>
          </rPr>
          <t>COMUNICAN EL MPO COIN LAS VEREDAS</t>
        </r>
      </text>
    </comment>
    <comment ref="E188" authorId="0">
      <text>
        <r>
          <rPr>
            <b/>
            <sz val="9"/>
            <color indexed="81"/>
            <rFont val="Tahoma"/>
            <family val="2"/>
          </rPr>
          <t>SON ESTOS MAS LO QUWE SE VAYAN A CONSTRUIR</t>
        </r>
      </text>
    </comment>
    <comment ref="F188" authorId="0">
      <text>
        <r>
          <rPr>
            <b/>
            <sz val="9"/>
            <color indexed="81"/>
            <rFont val="Tahoma"/>
            <family val="2"/>
          </rPr>
          <t xml:space="preserve">COLOMBIA HUMANITARIA
</t>
        </r>
      </text>
    </comment>
    <comment ref="F192" authorId="0">
      <text>
        <r>
          <rPr>
            <b/>
            <sz val="9"/>
            <color indexed="81"/>
            <rFont val="Tahoma"/>
            <family val="2"/>
          </rPr>
          <t xml:space="preserve">EL PUNTO DE PARTIDA SERÍA PUENTE NUEVO SOBRE LA QUEBRADA LA VÍBORA A BUENA VISTA.Y DE LA QUEBRADA LA OSPINA A SAN AGUSTÍN
 </t>
        </r>
      </text>
    </comment>
    <comment ref="D208" authorId="0">
      <text>
        <r>
          <rPr>
            <b/>
            <sz val="9"/>
            <color indexed="81"/>
            <rFont val="Tahoma"/>
            <family val="2"/>
          </rPr>
          <t>YA  FUE PRIORIZADO</t>
        </r>
      </text>
    </comment>
    <comment ref="F210" authorId="0">
      <text>
        <r>
          <rPr>
            <b/>
            <sz val="9"/>
            <color indexed="81"/>
            <rFont val="Tahoma"/>
            <family val="2"/>
          </rPr>
          <t xml:space="preserve">SON ACUEDUCTOS O PEQUEÑOS ABASTOS
CESAR Y DIANA
</t>
        </r>
      </text>
    </comment>
    <comment ref="D227" authorId="0">
      <text>
        <r>
          <rPr>
            <b/>
            <sz val="9"/>
            <color indexed="81"/>
            <rFont val="Tahoma"/>
            <family val="2"/>
          </rPr>
          <t>4 ONG HAY 6, NO ESTÁN ACTIVAS.. INST PUB SON CENTROS EDUCATIVOS. NO HAY INVENTARIOS DE ACUEDUCTOS.</t>
        </r>
      </text>
    </comment>
    <comment ref="D228" authorId="0">
      <text>
        <r>
          <rPr>
            <b/>
            <sz val="9"/>
            <color indexed="81"/>
            <rFont val="Tahoma"/>
            <family val="2"/>
          </rPr>
          <t xml:space="preserve">CADA AÑO SE HACE UNA SEMANA. ESTE AÑO NO
</t>
        </r>
      </text>
    </comment>
    <comment ref="B229" authorId="0">
      <text>
        <r>
          <rPr>
            <b/>
            <sz val="9"/>
            <color indexed="81"/>
            <rFont val="Tahoma"/>
            <family val="2"/>
          </rPr>
          <t>NO HAY RECAUDOS DEL COMPARENDO AMBIENTAL.</t>
        </r>
      </text>
    </comment>
    <comment ref="D231" authorId="0">
      <text>
        <r>
          <rPr>
            <b/>
            <sz val="9"/>
            <color indexed="81"/>
            <rFont val="Tahoma"/>
            <family val="2"/>
          </rPr>
          <t>SISTEMA DE GESTIÓN AMBIENTAL MUNICIPAL.</t>
        </r>
      </text>
    </comment>
    <comment ref="D234" authorId="0">
      <text>
        <r>
          <rPr>
            <b/>
            <sz val="9"/>
            <color indexed="81"/>
            <rFont val="Tahoma"/>
            <family val="2"/>
          </rPr>
          <t>CONVENIO CON AUTORIDADES MPALES 
DECOMISAR LA EXPLOTACI{ON ILEGAL DE RECURSOS NATURALES</t>
        </r>
      </text>
    </comment>
  </commentList>
</comments>
</file>

<file path=xl/comments3.xml><?xml version="1.0" encoding="utf-8"?>
<comments xmlns="http://schemas.openxmlformats.org/spreadsheetml/2006/main">
  <authors>
    <author>Autor</author>
  </authors>
  <commentList>
    <comment ref="B11" authorId="0">
      <text>
        <r>
          <rPr>
            <b/>
            <sz val="9"/>
            <color indexed="81"/>
            <rFont val="Tahoma"/>
            <family val="2"/>
          </rPr>
          <t xml:space="preserve">EXISTE EL ACUERDO DEL CONCEJO MUNICIPAL     DE   MEDIANTE EL CUAL SE ORDENA LA REGLAMENTACIÓN Y PROCEDIMIENTOS DEL FONDO LOCAL DE SEGURIDAD.
</t>
        </r>
      </text>
    </comment>
    <comment ref="C11" authorId="0">
      <text>
        <r>
          <rPr>
            <b/>
            <sz val="9"/>
            <color indexed="81"/>
            <rFont val="Tahoma"/>
            <family val="2"/>
          </rPr>
          <t>GOBIERNO GARANTIZA JUSTICIA, ORDEN PUBLICO, SEGURIDAD, CONVIVENCIA, PROTECCIÓN AL CIUDADANO, BIENESTAR Y PROTECCIÓN, 179
226.</t>
        </r>
      </text>
    </comment>
    <comment ref="H11" authorId="0">
      <text>
        <r>
          <rPr>
            <b/>
            <sz val="9"/>
            <color indexed="81"/>
            <rFont val="Tahoma"/>
            <family val="2"/>
          </rPr>
          <t>VER ACUERDO MUNICIPAL SEGURIDAD.</t>
        </r>
      </text>
    </comment>
    <comment ref="L11" authorId="0">
      <text>
        <r>
          <rPr>
            <b/>
            <sz val="9"/>
            <color indexed="81"/>
            <rFont val="Tahoma"/>
            <family val="2"/>
          </rPr>
          <t>GESTIÓN DE LA ALCALDESA</t>
        </r>
      </text>
    </comment>
    <comment ref="H22" authorId="0">
      <text>
        <r>
          <rPr>
            <b/>
            <sz val="9"/>
            <color indexed="81"/>
            <rFont val="Tahoma"/>
            <family val="2"/>
          </rPr>
          <t>HAY UN PROYECTO QUE LIDERA EL COMITÉ DEPTAL EN DROGAS DE ANTIOQUIA, EL OPERADOR ES CARISMA.</t>
        </r>
      </text>
    </comment>
    <comment ref="J22" authorId="0">
      <text>
        <r>
          <rPr>
            <b/>
            <sz val="9"/>
            <color indexed="81"/>
            <rFont val="Tahoma"/>
            <family val="2"/>
          </rPr>
          <t xml:space="preserve">ESTRATEGIAS: PREVENCIÓN DE SALUD MENTAL 2. PREVENCIÓN DEL SUICIDIO. 3. PREVENCIÓN DEL ABUSO SEXUAL.
</t>
        </r>
      </text>
    </comment>
    <comment ref="C32" authorId="0">
      <text>
        <r>
          <rPr>
            <b/>
            <sz val="9"/>
            <color indexed="81"/>
            <rFont val="Tahoma"/>
            <family val="2"/>
          </rPr>
          <t>FONSET. FONDO DE SEGURIDAD CIUDADANA.</t>
        </r>
      </text>
    </comment>
    <comment ref="E32" authorId="0">
      <text>
        <r>
          <rPr>
            <b/>
            <sz val="9"/>
            <color indexed="81"/>
            <rFont val="Tahoma"/>
            <family val="2"/>
          </rPr>
          <t>VALOR VIGENCIA 2011</t>
        </r>
      </text>
    </comment>
    <comment ref="F32" authorId="0">
      <text>
        <r>
          <rPr>
            <b/>
            <sz val="9"/>
            <color indexed="81"/>
            <rFont val="Tahoma"/>
            <family val="2"/>
          </rPr>
          <t>VALOR VIGENCIA 2011</t>
        </r>
      </text>
    </comment>
    <comment ref="H41" authorId="0">
      <text>
        <r>
          <rPr>
            <b/>
            <sz val="9"/>
            <color indexed="81"/>
            <rFont val="Tahoma"/>
            <family val="2"/>
          </rPr>
          <t>PSICÓLOGO  Y COMISARIA FAMILIA.</t>
        </r>
      </text>
    </comment>
    <comment ref="H43" authorId="0">
      <text>
        <r>
          <rPr>
            <b/>
            <sz val="9"/>
            <color indexed="81"/>
            <rFont val="Tahoma"/>
            <family val="2"/>
          </rPr>
          <t>MAGISTERIO.</t>
        </r>
      </text>
    </comment>
    <comment ref="H52" authorId="0">
      <text>
        <r>
          <rPr>
            <b/>
            <sz val="9"/>
            <color indexed="81"/>
            <rFont val="Tahoma"/>
            <family val="2"/>
          </rPr>
          <t>TRATAMIENTO DE LAS PEQUEÑAS CAUSAS EN MATERIA PENAL.</t>
        </r>
      </text>
    </comment>
    <comment ref="H57" authorId="0">
      <text>
        <r>
          <rPr>
            <b/>
            <sz val="9"/>
            <color indexed="81"/>
            <rFont val="Tahoma"/>
            <family val="2"/>
          </rPr>
          <t>SON VALORES DE CONVIVENCIA FUNDADOS EN LA DIGNIDAD HUMANA, LA RAZÓN Y LAS PRERROGATIVAS DE DERCHO A LA VIDA Y AL BUEN TRATO, TRABAJO DIGNO, ETC</t>
        </r>
      </text>
    </comment>
    <comment ref="J57" authorId="0">
      <text>
        <r>
          <rPr>
            <b/>
            <sz val="9"/>
            <color indexed="81"/>
            <rFont val="Tahoma"/>
            <family val="2"/>
          </rPr>
          <t>ABORDAJE Y CUMPLIR LA RUTA DE CADA CASO ESPECÍFICO.</t>
        </r>
      </text>
    </comment>
    <comment ref="H58" authorId="0">
      <text>
        <r>
          <rPr>
            <b/>
            <sz val="9"/>
            <color indexed="81"/>
            <rFont val="Tahoma"/>
            <family val="2"/>
          </rPr>
          <t>LEY 120 DE 2010. CONSUMO DE LICOR.</t>
        </r>
      </text>
    </comment>
    <comment ref="H60" authorId="0">
      <text>
        <r>
          <rPr>
            <b/>
            <sz val="9"/>
            <color indexed="81"/>
            <rFont val="Tahoma"/>
            <family val="2"/>
          </rPr>
          <t>DECRETO 399 DE 2011.</t>
        </r>
      </text>
    </comment>
    <comment ref="H67" authorId="0">
      <text>
        <r>
          <rPr>
            <b/>
            <sz val="9"/>
            <color indexed="81"/>
            <rFont val="Tahoma"/>
            <family val="2"/>
          </rPr>
          <t xml:space="preserve">7 LEGALMENTE CONSTITUIDAS.
</t>
        </r>
      </text>
    </comment>
  </commentList>
</comments>
</file>

<file path=xl/comments4.xml><?xml version="1.0" encoding="utf-8"?>
<comments xmlns="http://schemas.openxmlformats.org/spreadsheetml/2006/main">
  <authors>
    <author>Autor</author>
  </authors>
  <commentList>
    <comment ref="A18" authorId="0">
      <text>
        <r>
          <rPr>
            <b/>
            <sz val="9"/>
            <color indexed="81"/>
            <rFont val="Tahoma"/>
            <family val="2"/>
          </rPr>
          <t xml:space="preserve">EXISTE EL ACUERDO DEL CONCEJO MUNICIPAL     DE   MEDIANTE EL CUAL SE ORDENA LA REGLAMENTACIÓN Y PROCEDIMIENTOS DEL FONDO LOCAL DE SEGURIDAD.
</t>
        </r>
      </text>
    </comment>
    <comment ref="F18" authorId="0">
      <text>
        <r>
          <rPr>
            <b/>
            <sz val="9"/>
            <color indexed="81"/>
            <rFont val="Tahoma"/>
            <family val="2"/>
          </rPr>
          <t>VER ACUERDO MUNICIPAL SEGURIDAD.</t>
        </r>
      </text>
    </comment>
    <comment ref="H18" authorId="0">
      <text>
        <r>
          <rPr>
            <b/>
            <sz val="9"/>
            <color indexed="81"/>
            <rFont val="Tahoma"/>
            <family val="2"/>
          </rPr>
          <t>GESTIÓN DE LA ALCALDESA</t>
        </r>
      </text>
    </comment>
    <comment ref="F20" authorId="0">
      <text>
        <r>
          <rPr>
            <b/>
            <sz val="9"/>
            <color indexed="81"/>
            <rFont val="Tahoma"/>
            <family val="2"/>
          </rPr>
          <t>HAY UN PROYECTO QUE LIDERA EL COMITÉ DEPTAL EN DROGAS DE ANTIOQUIA, EL OPERADOR ES CARISMA.</t>
        </r>
      </text>
    </comment>
    <comment ref="I20" authorId="0">
      <text>
        <r>
          <rPr>
            <b/>
            <sz val="9"/>
            <color indexed="81"/>
            <rFont val="Tahoma"/>
            <family val="2"/>
          </rPr>
          <t xml:space="preserve">ESTRATEGIAS: PREVENCIÓN DE SALUD MENTAL 2. PREVENCIÓN DEL SUICIDIO. 3. PREVENCIÓN DEL ABUSO SEXUAL.
</t>
        </r>
      </text>
    </comment>
    <comment ref="T26" authorId="0">
      <text>
        <r>
          <rPr>
            <b/>
            <sz val="9"/>
            <color indexed="81"/>
            <rFont val="Tahoma"/>
            <charset val="1"/>
          </rPr>
          <t xml:space="preserve">TERRENOS DEL MUNICIPIO
</t>
        </r>
      </text>
    </comment>
    <comment ref="C27" authorId="0">
      <text>
        <r>
          <rPr>
            <b/>
            <sz val="9"/>
            <color indexed="81"/>
            <rFont val="Tahoma"/>
            <family val="2"/>
          </rPr>
          <t>VALOR VIGENCIA 2011</t>
        </r>
      </text>
    </comment>
    <comment ref="D27" authorId="0">
      <text>
        <r>
          <rPr>
            <b/>
            <sz val="9"/>
            <color indexed="81"/>
            <rFont val="Tahoma"/>
            <family val="2"/>
          </rPr>
          <t>VALOR VIGENCIA 2011</t>
        </r>
      </text>
    </comment>
    <comment ref="F29" authorId="0">
      <text>
        <r>
          <rPr>
            <b/>
            <sz val="9"/>
            <color indexed="81"/>
            <rFont val="Tahoma"/>
            <family val="2"/>
          </rPr>
          <t>PSICÓLOGO  Y COMISARIA FAMILIA.</t>
        </r>
      </text>
    </comment>
    <comment ref="F31" authorId="0">
      <text>
        <r>
          <rPr>
            <b/>
            <sz val="9"/>
            <color indexed="81"/>
            <rFont val="Tahoma"/>
            <family val="2"/>
          </rPr>
          <t>MAGISTERIO.</t>
        </r>
      </text>
    </comment>
    <comment ref="F32" authorId="0">
      <text>
        <r>
          <rPr>
            <b/>
            <sz val="9"/>
            <color indexed="81"/>
            <rFont val="Tahoma"/>
            <family val="2"/>
          </rPr>
          <t xml:space="preserve">MONITORES DE DEPORTE Y CULTURA.
</t>
        </r>
      </text>
    </comment>
    <comment ref="F37" authorId="0">
      <text>
        <r>
          <rPr>
            <b/>
            <sz val="9"/>
            <color indexed="81"/>
            <rFont val="Tahoma"/>
            <family val="2"/>
          </rPr>
          <t>TRATAMIENTO DE LAS PEQUEÑAS CAUSAS EN MATERIA PENAL.</t>
        </r>
      </text>
    </comment>
    <comment ref="F39" authorId="0">
      <text>
        <r>
          <rPr>
            <b/>
            <sz val="9"/>
            <color indexed="81"/>
            <rFont val="Tahoma"/>
            <family val="2"/>
          </rPr>
          <t>SON VALORES DE CONVIVENCIA FUNDADOS EN LA DIGNIDAD HUMANA, LA RAZÓN Y LAS PRERROGATIVAS DE DERCHO A LA VIDA Y AL BUEN TRATO, TRABAJO DIGNO, ETC</t>
        </r>
      </text>
    </comment>
    <comment ref="I39" authorId="0">
      <text>
        <r>
          <rPr>
            <b/>
            <sz val="9"/>
            <color indexed="81"/>
            <rFont val="Tahoma"/>
            <family val="2"/>
          </rPr>
          <t>ABORDAJE Y CUMPLIR LA RUTA DE CADA CASO ESPECÍFICO.</t>
        </r>
      </text>
    </comment>
    <comment ref="F40" authorId="0">
      <text>
        <r>
          <rPr>
            <b/>
            <sz val="9"/>
            <color indexed="81"/>
            <rFont val="Tahoma"/>
            <family val="2"/>
          </rPr>
          <t>LEY 120 DE 2010. CONSUMO DE LICOR.</t>
        </r>
      </text>
    </comment>
    <comment ref="F42" authorId="0">
      <text>
        <r>
          <rPr>
            <b/>
            <sz val="9"/>
            <color indexed="81"/>
            <rFont val="Tahoma"/>
            <family val="2"/>
          </rPr>
          <t>DECRETO 399 DE 2011.</t>
        </r>
      </text>
    </comment>
    <comment ref="F52" authorId="0">
      <text>
        <r>
          <rPr>
            <b/>
            <sz val="9"/>
            <color indexed="81"/>
            <rFont val="Tahoma"/>
            <family val="2"/>
          </rPr>
          <t xml:space="preserve">7 LEGALMENTE CONSTITUIDAS.
</t>
        </r>
      </text>
    </comment>
  </commentList>
</comments>
</file>

<file path=xl/comments5.xml><?xml version="1.0" encoding="utf-8"?>
<comments xmlns="http://schemas.openxmlformats.org/spreadsheetml/2006/main">
  <authors>
    <author>Autor</author>
  </authors>
  <commentList>
    <comment ref="L10" authorId="0">
      <text>
        <r>
          <rPr>
            <b/>
            <sz val="9"/>
            <color indexed="81"/>
            <rFont val="Tahoma"/>
            <family val="2"/>
          </rPr>
          <t>PANELA,  CACAO Y AGUACATE.</t>
        </r>
      </text>
    </comment>
    <comment ref="L15" authorId="0">
      <text>
        <r>
          <rPr>
            <b/>
            <sz val="9"/>
            <color indexed="81"/>
            <rFont val="Tahoma"/>
            <family val="2"/>
          </rPr>
          <t xml:space="preserve">AREA SEMBRADAS. HECTÁREAS </t>
        </r>
      </text>
    </comment>
    <comment ref="L16" authorId="0">
      <text>
        <r>
          <rPr>
            <b/>
            <sz val="9"/>
            <color indexed="81"/>
            <rFont val="Tahoma"/>
            <family val="2"/>
          </rPr>
          <t xml:space="preserve">RADIO, CARTILLAS, CHARLAS POR INTERMEDIO DE ASOCIACIONES.
</t>
        </r>
      </text>
    </comment>
    <comment ref="L17" authorId="0">
      <text>
        <r>
          <rPr>
            <b/>
            <sz val="9"/>
            <color indexed="81"/>
            <rFont val="Tahoma"/>
            <family val="2"/>
          </rPr>
          <t>CACAO, CAÑA, AGUACATE, CAFÉ</t>
        </r>
      </text>
    </comment>
    <comment ref="H18" authorId="0">
      <text>
        <r>
          <rPr>
            <b/>
            <sz val="9"/>
            <color indexed="81"/>
            <rFont val="Tahoma"/>
            <family val="2"/>
          </rPr>
          <t>CONSEJO MUNICIPAL DESARROLLO RURAL</t>
        </r>
      </text>
    </comment>
    <comment ref="H20" authorId="0">
      <text>
        <r>
          <rPr>
            <b/>
            <sz val="9"/>
            <color indexed="81"/>
            <rFont val="Tahoma"/>
            <family val="2"/>
          </rPr>
          <t>ALVARO CONSEGUIR ACUERDO.</t>
        </r>
      </text>
    </comment>
    <comment ref="E21" authorId="0">
      <text>
        <r>
          <rPr>
            <b/>
            <sz val="9"/>
            <color indexed="81"/>
            <rFont val="Tahoma"/>
            <family val="2"/>
          </rPr>
          <t>ANUARIO ESTADÍSTICO</t>
        </r>
      </text>
    </comment>
    <comment ref="H22" authorId="0">
      <text>
        <r>
          <rPr>
            <b/>
            <sz val="9"/>
            <color indexed="81"/>
            <rFont val="Tahoma"/>
            <family val="2"/>
          </rPr>
          <t xml:space="preserve">NARIÑO Y SONSÓN
</t>
        </r>
      </text>
    </comment>
    <comment ref="H24" authorId="0">
      <text>
        <r>
          <rPr>
            <b/>
            <sz val="9"/>
            <color indexed="81"/>
            <rFont val="Tahoma"/>
            <family val="2"/>
          </rPr>
          <t xml:space="preserve">COMITÉ DE CAFETEROS
</t>
        </r>
      </text>
    </comment>
    <comment ref="K24" authorId="0">
      <text>
        <r>
          <rPr>
            <b/>
            <sz val="9"/>
            <color indexed="81"/>
            <rFont val="Tahoma"/>
            <family val="2"/>
          </rPr>
          <t xml:space="preserve">ANUARIO Y DE COMITÉ DE CAFETEROS.
</t>
        </r>
      </text>
    </comment>
    <comment ref="H27" authorId="0">
      <text>
        <r>
          <rPr>
            <b/>
            <sz val="9"/>
            <color indexed="81"/>
            <rFont val="Tahoma"/>
            <family val="2"/>
          </rPr>
          <t xml:space="preserve">BPA BUENAS PRACTICAS AGRICOLAS
</t>
        </r>
      </text>
    </comment>
    <comment ref="L28" authorId="0">
      <text>
        <r>
          <rPr>
            <b/>
            <sz val="9"/>
            <color indexed="81"/>
            <rFont val="Tahoma"/>
            <family val="2"/>
          </rPr>
          <t>ALVARO SE REQUIERE EL NÚMERO DE HA A MEJORAR O ESTABLECER.</t>
        </r>
      </text>
    </comment>
    <comment ref="L30" authorId="0">
      <text>
        <r>
          <rPr>
            <b/>
            <sz val="9"/>
            <color indexed="81"/>
            <rFont val="Tahoma"/>
            <family val="2"/>
          </rPr>
          <t>LAS 200 ESTÁN O NO ?.</t>
        </r>
      </text>
    </comment>
    <comment ref="H31" authorId="0">
      <text>
        <r>
          <rPr>
            <b/>
            <sz val="9"/>
            <color indexed="81"/>
            <rFont val="Tahoma"/>
            <family val="2"/>
          </rPr>
          <t>ICA Y FEDEGAN.</t>
        </r>
      </text>
    </comment>
    <comment ref="B35" authorId="0">
      <text>
        <r>
          <rPr>
            <b/>
            <sz val="9"/>
            <color indexed="81"/>
            <rFont val="Tahoma"/>
            <family val="2"/>
          </rPr>
          <t xml:space="preserve">LEY 1014 DE 2006. FORMAR A LAS COMUNIDADES PARA LA GENERACIÓN DE ASUTOEMPLEO Y EMPLEO MEDIANTE FORMULACIÓN DE PROYECTOS GENERADORES DE INGRESOS.
A, PLANES DE NEGOCIOS, B, CAPITAL SEMILLA, C FORTALECIMIENTO DE PROYECTOS PRODUCTIVOS.
</t>
        </r>
      </text>
    </comment>
    <comment ref="D35" authorId="0">
      <text>
        <r>
          <rPr>
            <b/>
            <sz val="9"/>
            <color indexed="81"/>
            <rFont val="Tahoma"/>
            <family val="2"/>
          </rPr>
          <t>1. ASOCIACIÓN DE  DESPLAZADOS. 2. ASOCIACIÓN DE PANELEROS. 3. ASOCIACIÓN DE MUJERES. 4. ASOCIACIÓN DE CACAOTEROS. 5. ASOCIAICÓN DEVÍCTIMAS CAMINO DE LA ESPERANZA. 6. ASOCIACIÓN DE DISCAPACITADOS. 7. JÓVENES UNIDOS CONSTRUYENDO FUTURO.</t>
        </r>
      </text>
    </comment>
    <comment ref="H36" authorId="0">
      <text>
        <r>
          <rPr>
            <b/>
            <sz val="9"/>
            <color indexed="81"/>
            <rFont val="Tahoma"/>
            <family val="2"/>
          </rPr>
          <t>CONSTRUCCION DE UN AUDITORIO QUE ALBERGUE A LAS DIFERENTES ORGANIZACIONES PARA QUE ALLÍ SE CAPACITEN EN LOS DIFERENTES TEMAS QUE LE CONCIERNEN A CADA UNAS DE ELLAS.</t>
        </r>
      </text>
    </comment>
    <comment ref="H37" authorId="0">
      <text>
        <r>
          <rPr>
            <b/>
            <sz val="9"/>
            <color indexed="81"/>
            <rFont val="Tahoma"/>
            <family val="2"/>
          </rPr>
          <t xml:space="preserve">FORMAR LÍDRES COMUNITARIOS ( 49 JUNTAS ) HACIA LA PARTICIPACIÓN CIUDADANA.
</t>
        </r>
      </text>
    </comment>
  </commentList>
</comments>
</file>

<file path=xl/comments6.xml><?xml version="1.0" encoding="utf-8"?>
<comments xmlns="http://schemas.openxmlformats.org/spreadsheetml/2006/main">
  <authors>
    <author>Autor</author>
  </authors>
  <commentList>
    <comment ref="F24" authorId="0">
      <text>
        <r>
          <rPr>
            <b/>
            <sz val="9"/>
            <color indexed="81"/>
            <rFont val="Tahoma"/>
            <family val="2"/>
          </rPr>
          <t>CONSEJO MUNICIPAL DESARROLLO RURAL</t>
        </r>
      </text>
    </comment>
    <comment ref="D26" authorId="0">
      <text>
        <r>
          <rPr>
            <b/>
            <sz val="9"/>
            <color indexed="81"/>
            <rFont val="Tahoma"/>
            <family val="2"/>
          </rPr>
          <t>ANUARIO ESTADÍSTICO</t>
        </r>
      </text>
    </comment>
    <comment ref="F26" authorId="0">
      <text>
        <r>
          <rPr>
            <b/>
            <sz val="9"/>
            <color indexed="81"/>
            <rFont val="Tahoma"/>
            <family val="2"/>
          </rPr>
          <t>ALVARO CONSEGUIR ACUERDO.</t>
        </r>
      </text>
    </comment>
    <comment ref="I27" authorId="0">
      <text>
        <r>
          <rPr>
            <b/>
            <sz val="9"/>
            <color indexed="81"/>
            <rFont val="Tahoma"/>
            <family val="2"/>
          </rPr>
          <t xml:space="preserve">ANUARIO Y DE COMITÉ DE CAFETEROS.
</t>
        </r>
      </text>
    </comment>
    <comment ref="N27" authorId="0">
      <text>
        <r>
          <rPr>
            <b/>
            <sz val="9"/>
            <color indexed="81"/>
            <rFont val="Tahoma"/>
            <charset val="1"/>
          </rPr>
          <t xml:space="preserve">APORTE BENEFICIARIOS
</t>
        </r>
      </text>
    </comment>
    <comment ref="U27" authorId="0">
      <text>
        <r>
          <rPr>
            <b/>
            <sz val="9"/>
            <color indexed="81"/>
            <rFont val="Tahoma"/>
            <charset val="1"/>
          </rPr>
          <t xml:space="preserve">APORTE BENEFICIARIOS
</t>
        </r>
      </text>
    </comment>
    <comment ref="AB27" authorId="0">
      <text>
        <r>
          <rPr>
            <b/>
            <sz val="9"/>
            <color indexed="81"/>
            <rFont val="Tahoma"/>
            <charset val="1"/>
          </rPr>
          <t xml:space="preserve">APORTE BENEFICIARIOS
</t>
        </r>
      </text>
    </comment>
    <comment ref="AI27" authorId="0">
      <text>
        <r>
          <rPr>
            <b/>
            <sz val="9"/>
            <color indexed="81"/>
            <rFont val="Tahoma"/>
            <charset val="1"/>
          </rPr>
          <t xml:space="preserve">APORTE BENEFICIARIOS
</t>
        </r>
      </text>
    </comment>
    <comment ref="F28" authorId="0">
      <text>
        <r>
          <rPr>
            <b/>
            <sz val="9"/>
            <color indexed="81"/>
            <rFont val="Tahoma"/>
            <family val="2"/>
          </rPr>
          <t xml:space="preserve">NARIÑO Y SONSÓN
</t>
        </r>
      </text>
    </comment>
    <comment ref="F29" authorId="0">
      <text>
        <r>
          <rPr>
            <b/>
            <sz val="9"/>
            <color indexed="81"/>
            <rFont val="Tahoma"/>
            <family val="2"/>
          </rPr>
          <t xml:space="preserve">NARIÑO Y SONSÓN
</t>
        </r>
      </text>
    </comment>
    <comment ref="F31" authorId="0">
      <text>
        <r>
          <rPr>
            <b/>
            <sz val="9"/>
            <color indexed="81"/>
            <rFont val="Tahoma"/>
            <family val="2"/>
          </rPr>
          <t xml:space="preserve">HIGUERILLA, YB ESTEBIA
</t>
        </r>
      </text>
    </comment>
    <comment ref="F33" authorId="0">
      <text>
        <r>
          <rPr>
            <b/>
            <sz val="9"/>
            <color indexed="81"/>
            <rFont val="Tahoma"/>
            <family val="2"/>
          </rPr>
          <t xml:space="preserve">BPA BUENAS PRACTICAS AGRICOLAS
</t>
        </r>
      </text>
    </comment>
    <comment ref="F37" authorId="0">
      <text>
        <r>
          <rPr>
            <b/>
            <sz val="9"/>
            <color indexed="81"/>
            <rFont val="Tahoma"/>
            <family val="2"/>
          </rPr>
          <t>ICA Y FEDEGAN.</t>
        </r>
      </text>
    </comment>
    <comment ref="A45" authorId="0">
      <text>
        <r>
          <rPr>
            <b/>
            <sz val="9"/>
            <color indexed="81"/>
            <rFont val="Tahoma"/>
            <family val="2"/>
          </rPr>
          <t xml:space="preserve">LEY 1014 DE 2006. FORMAR A LAS COMUNIDADES PARA LA GENERACIÓN DE ASUTOEMPLEO Y EMPLEO MEDIANTE FORMULACIÓN DE PROYECTOS GENERADORES DE INGRESOS.
A, PLANES DE NEGOCIOS, B, CAPITAL SEMILLA, C FORTALECIMIENTO DE PROYECTOS PRODUCTIVOS.
</t>
        </r>
      </text>
    </comment>
    <comment ref="B45" authorId="0">
      <text>
        <r>
          <rPr>
            <b/>
            <sz val="9"/>
            <color indexed="81"/>
            <rFont val="Tahoma"/>
            <family val="2"/>
          </rPr>
          <t>1. ASOCIACIÓN DE  DESPLAZADOS. 2. ASOCIACIÓN DE PANELEROS. 3. ASOCIACIÓN DE MUJERES. 4. ASOCIACIÓN DE CACAOTEROS. 5. ASOCIAICÓN DEVÍCTIMAS CAMINO DE LA ESPERANZA. 6. ASOCIACIÓN DE DISCAPACITADOS. 7. JÓVENES UNIDOS CONSTRUYENDO FUTURO.</t>
        </r>
      </text>
    </comment>
    <comment ref="F46" authorId="0">
      <text>
        <r>
          <rPr>
            <b/>
            <sz val="9"/>
            <color indexed="81"/>
            <rFont val="Tahoma"/>
            <family val="2"/>
          </rPr>
          <t>CONSTRUCCION DE UN AUDITORIO QUE ALBERGUE A LAS DIFERENTES ORGANIZACIONES PARA QUE ALLÍ SE CAPACITEN EN LOS DIFERENTES TEMAS QUE LE CONCIERNEN A CADA UNAS DE ELLAS.</t>
        </r>
      </text>
    </comment>
    <comment ref="F47" authorId="0">
      <text>
        <r>
          <rPr>
            <b/>
            <sz val="9"/>
            <color indexed="81"/>
            <rFont val="Tahoma"/>
            <family val="2"/>
          </rPr>
          <t xml:space="preserve">FORMAR LÍDRES COMUNITARIOS ( 49 JUNTAS ) HACIA LA PARTICIPACIÓN CIUDADANA.
</t>
        </r>
      </text>
    </comment>
  </commentList>
</comments>
</file>

<file path=xl/comments7.xml><?xml version="1.0" encoding="utf-8"?>
<comments xmlns="http://schemas.openxmlformats.org/spreadsheetml/2006/main">
  <authors>
    <author>Autor</author>
  </authors>
  <commentList>
    <comment ref="C12" authorId="0">
      <text>
        <r>
          <rPr>
            <b/>
            <sz val="9"/>
            <color indexed="81"/>
            <rFont val="Tahoma"/>
            <family val="2"/>
          </rPr>
          <t xml:space="preserve">Autor:
</t>
        </r>
      </text>
    </comment>
    <comment ref="H91" authorId="0">
      <text>
        <r>
          <rPr>
            <b/>
            <sz val="9"/>
            <color indexed="81"/>
            <rFont val="Tahoma"/>
            <family val="2"/>
          </rPr>
          <t xml:space="preserve">INCLUYE CAPACITACIÓN DE FUNCIONARIOS.
</t>
        </r>
      </text>
    </comment>
  </commentList>
</comments>
</file>

<file path=xl/comments8.xml><?xml version="1.0" encoding="utf-8"?>
<comments xmlns="http://schemas.openxmlformats.org/spreadsheetml/2006/main">
  <authors>
    <author>Autor</author>
  </authors>
  <commentList>
    <comment ref="S22" authorId="0">
      <text>
        <r>
          <rPr>
            <b/>
            <sz val="9"/>
            <color indexed="81"/>
            <rFont val="Tahoma"/>
            <family val="2"/>
          </rPr>
          <t xml:space="preserve">INCLUYE TERRENO
</t>
        </r>
      </text>
    </comment>
    <comment ref="S39" authorId="0">
      <text>
        <r>
          <rPr>
            <b/>
            <sz val="9"/>
            <color indexed="81"/>
            <rFont val="Tahoma"/>
            <charset val="1"/>
          </rPr>
          <t xml:space="preserve">COFINANCIACIÓN.
</t>
        </r>
      </text>
    </comment>
    <comment ref="F59" authorId="0">
      <text>
        <r>
          <rPr>
            <b/>
            <sz val="9"/>
            <color indexed="81"/>
            <rFont val="Tahoma"/>
            <family val="2"/>
          </rPr>
          <t xml:space="preserve">INCLUYE CAPACITACIÓN DE FUNCIONARIOS.
</t>
        </r>
      </text>
    </comment>
  </commentList>
</comments>
</file>

<file path=xl/sharedStrings.xml><?xml version="1.0" encoding="utf-8"?>
<sst xmlns="http://schemas.openxmlformats.org/spreadsheetml/2006/main" count="2855" uniqueCount="1487">
  <si>
    <t>SECTOR</t>
  </si>
  <si>
    <t>PROBLEMA CENTRAL</t>
  </si>
  <si>
    <t>PROGRAMAS</t>
  </si>
  <si>
    <t>PROYECTOS</t>
  </si>
  <si>
    <t>LÍNEA BASE</t>
  </si>
  <si>
    <t>INDICADOR</t>
  </si>
  <si>
    <t>META PRODUCTO</t>
  </si>
  <si>
    <t>META RESULTADO 2012-2015</t>
  </si>
  <si>
    <t>SALUD</t>
  </si>
  <si>
    <t>LÍNEA ESTRATÉGICA</t>
  </si>
  <si>
    <t>ADULTO MAYOR</t>
  </si>
  <si>
    <t>JUVENTUD</t>
  </si>
  <si>
    <t>ARTE Y CULTURA</t>
  </si>
  <si>
    <t>INFRAESTRUCTURA FÍSICA DEPORTIVA</t>
  </si>
  <si>
    <t>Construcción de escenarios deportivos</t>
  </si>
  <si>
    <t xml:space="preserve">Mejoramiento de los escenarios deportivos del municipio </t>
  </si>
  <si>
    <t>Gestión de recursos</t>
  </si>
  <si>
    <t>Gestión de recursos para la Construcción Casa de la Cultura, la recreación y el deporte</t>
  </si>
  <si>
    <t>1200 personas  participan de actividades recreativas</t>
  </si>
  <si>
    <t>Incrementar a 1500 personas que participan en actividades recreativas</t>
  </si>
  <si>
    <t>Actividades lúdicas, recreativas y deportivas  para niños, niñas y jóvenes</t>
  </si>
  <si>
    <t>Actividades recreativas para adultos mayores ( Programa por su salud muévase pues )</t>
  </si>
  <si>
    <t>Aumentar a 500 los adultos mayores que practican actividades recreativas</t>
  </si>
  <si>
    <t>400 adultos mayores participan en actividades recreativas</t>
  </si>
  <si>
    <t>Número de adultos mayores que participan en actividades</t>
  </si>
  <si>
    <t>Creación y fortalecimiento del Centro de Iniciación deportiva</t>
  </si>
  <si>
    <t>0 ( cero )</t>
  </si>
  <si>
    <t>Número de Centros de iniciación deportiva creados</t>
  </si>
  <si>
    <t>Capacitación técnica en juzgamiento deportivo en diversas disciplinas.</t>
  </si>
  <si>
    <t>Capacitar 16 personas en juzgamiento deportivo en varias disciplinas</t>
  </si>
  <si>
    <t>Número de personas capacitadas en juzgamientos deportivos</t>
  </si>
  <si>
    <t>Fortalecimiento y capacitación para los coordinadores de deportes de las Juntas de Acción Comunal</t>
  </si>
  <si>
    <t>Capacitar 52 coordinadores de deporte de las Juntas de Acción Comunal</t>
  </si>
  <si>
    <t>Número de coordinadores deportivos capacitados</t>
  </si>
  <si>
    <t>Fomento de actividades deportivas descentralizazadas para la inclusión y participación en eventos regionales</t>
  </si>
  <si>
    <t>Participar en 20 eventos deportivos regionales</t>
  </si>
  <si>
    <t>Número de eventos regiionales en los cuales participa el Municipio.</t>
  </si>
  <si>
    <t>Formulación del Plan Decenal del Deporte</t>
  </si>
  <si>
    <t>Aprobación mediante Acuerdo del Plan</t>
  </si>
  <si>
    <t>Número de Plan Decenal formulado</t>
  </si>
  <si>
    <t>Dotación con bicicletas para la práctica deportiva</t>
  </si>
  <si>
    <t>Dotar 100 bicicletas para el ente deportivo</t>
  </si>
  <si>
    <t>Número de bicicletas entregadas</t>
  </si>
  <si>
    <t>Dotación con implementos deportivos a la zona rural y urbana</t>
  </si>
  <si>
    <t>Entregar 50 dotaciones deportivas</t>
  </si>
  <si>
    <t>Número de dotación de implementos deportivos</t>
  </si>
  <si>
    <t>Realizar 200 campeonatos deportivos</t>
  </si>
  <si>
    <t>5 campeonatos</t>
  </si>
  <si>
    <t>Número de campeonatos realizados</t>
  </si>
  <si>
    <t>1 Centro de iniciación deportiva</t>
  </si>
  <si>
    <t>No existen programas interinstitucionales de apoyo a la mujer y el total desconocimiento de éstas a los derechos que están expresamente determinados en la Ley.</t>
  </si>
  <si>
    <t>7 puestos de salud para mejorar y dotar.</t>
  </si>
  <si>
    <t>8 puestos de salud existentes.</t>
  </si>
  <si>
    <t>Número de puestos de salud mejorados y dotados.</t>
  </si>
  <si>
    <t>Proyectos productivos en general.</t>
  </si>
  <si>
    <t>La mujer Argelina y sus derechos</t>
  </si>
  <si>
    <t>Recuperando comunidades</t>
  </si>
  <si>
    <t>Recursos suficientes para la atención de los programas prioritarios.</t>
  </si>
  <si>
    <t>0 ( cero ) gestión.</t>
  </si>
  <si>
    <t>Escuela de Mujeres</t>
  </si>
  <si>
    <t xml:space="preserve"> Gestión de recursos</t>
  </si>
  <si>
    <t>Gestionar recursos</t>
  </si>
  <si>
    <t>Argelia un Municipio para leer.</t>
  </si>
  <si>
    <t>Implementación de tres proyectos.</t>
  </si>
  <si>
    <t>Recuperación de núcleos familiares</t>
  </si>
  <si>
    <t>Mujeres con derechos. Mujer viva en la participación ciudadana.</t>
  </si>
  <si>
    <t>Mujeres emprendedoras</t>
  </si>
  <si>
    <t>Ejecutar 5 proyectos productivos</t>
  </si>
  <si>
    <t>Número de proyectos ejecutados</t>
  </si>
  <si>
    <t>20 capacitaciones bien fundamentadas</t>
  </si>
  <si>
    <t>3 proyectos para población vulnerable</t>
  </si>
  <si>
    <t>4 escuelas de mujeres</t>
  </si>
  <si>
    <t>0, no existe</t>
  </si>
  <si>
    <t>Número de capacitaciones ejecutadas.</t>
  </si>
  <si>
    <t>Número de proyectos ejecutados.</t>
  </si>
  <si>
    <t>Número de escuelas de mujeres.</t>
  </si>
  <si>
    <t>Número de familias intervenidas.</t>
  </si>
  <si>
    <t>Base de datos actualizados a la fecha de desplazados</t>
  </si>
  <si>
    <t>Aplicación de la nueva Ley de víctimas</t>
  </si>
  <si>
    <t>Protección a la restitución de tierras.</t>
  </si>
  <si>
    <t>Atención psicosocial permanente a la población</t>
  </si>
  <si>
    <t>0, No existe</t>
  </si>
  <si>
    <t>Atención individual según los daños que han sufrido las personas y la comunidad</t>
  </si>
  <si>
    <t>Contratación de profesionales que puedan atender esta población</t>
  </si>
  <si>
    <t>Apoyo de las oficinas de corresponsabilidad</t>
  </si>
  <si>
    <t>Número de pacientas atendidos diagnosticados y con tratamiento.</t>
  </si>
  <si>
    <t>PERSOPNERÌA O EL HOSPITAL</t>
  </si>
  <si>
    <t>Erradicar los campos minados detectados</t>
  </si>
  <si>
    <t>Nùmero de zonas desminadas</t>
  </si>
  <si>
    <t>Fortalecimiento y acompañamiento psicosocial a la mujer cabeza de familia.</t>
  </si>
  <si>
    <t>Capacitación y orientaciòn para mitigar el analfabetismo.</t>
  </si>
  <si>
    <t>Atención del 70% de la población mujer cabeza de familia</t>
  </si>
  <si>
    <t>Acuerdos con instituciones educativas para atender la poblaciòn</t>
  </si>
  <si>
    <t>Número de microempresas creadas</t>
  </si>
  <si>
    <t>Intervenciones individuales según los casos presentados en el Municipio remitidos por las diferentes dependencias</t>
  </si>
  <si>
    <t>Número de mujeres atendidas, diagnosticadas y con remisión para especialistas de acuerdo a cada situación específica.</t>
  </si>
  <si>
    <t>Número de acuerdos ejecutados y número de población impactada.</t>
  </si>
  <si>
    <t>Establecer políticas públicas de coordinación interinstitucional para los servicios de salud</t>
  </si>
  <si>
    <t>Aprobar un Acuerdo Municipal de políticas de salud pública.</t>
  </si>
  <si>
    <t>Formular el Plan Decenal en salud.</t>
  </si>
  <si>
    <t>0. No existe el Plan.</t>
  </si>
  <si>
    <t>Número de Planes aprobados.</t>
  </si>
  <si>
    <t>Atención psicosocial a la población vulnerable en salud mental.</t>
  </si>
  <si>
    <t>Promoción de la salud oral y calidad de vida.</t>
  </si>
  <si>
    <t>Plan ampliado de inmunización.</t>
  </si>
  <si>
    <t>Número de Dosis aplicadas.</t>
  </si>
  <si>
    <t xml:space="preserve"> Fortalecimiento de la educación sexual y reproductiva para prevenir embarazos en adolescentes.</t>
  </si>
  <si>
    <t xml:space="preserve"> Número de jóvenes que asisten a las capacitaciones.</t>
  </si>
  <si>
    <t>Realización de campañas de promoción y prevención.</t>
  </si>
  <si>
    <t>0, Cero</t>
  </si>
  <si>
    <t>Atención a la población pobre no afiliada.</t>
  </si>
  <si>
    <t>Atender al total de la población pobre no afiliada a algún régimen de salud.</t>
  </si>
  <si>
    <t>Número de población atendida.</t>
  </si>
  <si>
    <t>4 habitaciones</t>
  </si>
  <si>
    <t>8 habitaciones bien dotadas</t>
  </si>
  <si>
    <t>Número de habitaciones construidas.</t>
  </si>
  <si>
    <t>Protección de los derechos del adulto mayor</t>
  </si>
  <si>
    <t>Estados saludables del adulto mayor.</t>
  </si>
  <si>
    <t>20 campañas con especialistas</t>
  </si>
  <si>
    <t>0, ( cero campañas con especialistas.</t>
  </si>
  <si>
    <t>Número de campañas ejecutadas.</t>
  </si>
  <si>
    <t>Envejecimiento en condiciones dignas para el adulto mayor.</t>
  </si>
  <si>
    <t>28 adultos mayores bien atendidos.</t>
  </si>
  <si>
    <t>Número de adultos mayores atendidos.</t>
  </si>
  <si>
    <t>18 beneficiarios actualmente</t>
  </si>
  <si>
    <t>Toda la población adulta mayor, urbana y rural</t>
  </si>
  <si>
    <t>Número de adultos mayores identificados.</t>
  </si>
  <si>
    <t>Toda la población de niños y niñas censadas.</t>
  </si>
  <si>
    <t>1 Centrro</t>
  </si>
  <si>
    <t>Número de niños y niñas censados.</t>
  </si>
  <si>
    <t>Un Hogar de Paso</t>
  </si>
  <si>
    <t>Un inmueble</t>
  </si>
  <si>
    <t>Formación de cuidadoras de niños y niñas abandonadas</t>
  </si>
  <si>
    <t>20 cuidadoras</t>
  </si>
  <si>
    <t>Número de cuidadoras capacitadas.</t>
  </si>
  <si>
    <t>Gestionar brigadas de salud con especialistas pediátricos</t>
  </si>
  <si>
    <t>8 brigadas</t>
  </si>
  <si>
    <t>1. brigada se llamó Antioquia Mía en 2011</t>
  </si>
  <si>
    <t>Atención integral a la Juventud</t>
  </si>
  <si>
    <t>Campañas de sensibilización frente a los factores de protección en salud mental juvenil.</t>
  </si>
  <si>
    <t>8 Campañas bien estructuradas con acompañamiento de jóvenes y familias.</t>
  </si>
  <si>
    <t>3 Campañas en 2010 y 2011.</t>
  </si>
  <si>
    <t>Número de campañas ejecutadas</t>
  </si>
  <si>
    <t>38 Escenarios deportivos</t>
  </si>
  <si>
    <t>Construir 4 escenarios deportivos</t>
  </si>
  <si>
    <t>38 escenarios deportivos</t>
  </si>
  <si>
    <t>Número de escenarios deportivos construidos</t>
  </si>
  <si>
    <t>Mejoramiento de 20 escenarios deportivos</t>
  </si>
  <si>
    <t>Número de establecimientos deportivos intervenidos</t>
  </si>
  <si>
    <t>Proyecto formulado</t>
  </si>
  <si>
    <t>Cantidad de recursos adquiridos</t>
  </si>
  <si>
    <t>Número de niños ( as ) y jóvenes que participan en actividades deportivas</t>
  </si>
  <si>
    <t>Existe un decreto de la creación del Comité Municipal para el consumo de sustancoias psicoactivas</t>
  </si>
  <si>
    <t>0, Cero, no existe.</t>
  </si>
  <si>
    <t>Número de proyectos productivos ejecutados.</t>
  </si>
  <si>
    <t>Cantidad de recursos conseguidos</t>
  </si>
  <si>
    <t>Número de estrategias implementadas.</t>
  </si>
  <si>
    <t>TOTAL</t>
  </si>
  <si>
    <t>EDUCACIÓN</t>
  </si>
  <si>
    <t>OTROS SECTORES</t>
  </si>
  <si>
    <t>Número de casos resueltos</t>
  </si>
  <si>
    <t>Reestructuración de los procesos del  PEM</t>
  </si>
  <si>
    <t>Un PEM actualizado de acuerdo a las exigencias del sector</t>
  </si>
  <si>
    <t>Aplicabilidad del articulado del PEM actualizado.</t>
  </si>
  <si>
    <t>Un PEM desactualizado.</t>
  </si>
  <si>
    <t>Apoyo a los procesos de extrema pobreza</t>
  </si>
  <si>
    <t>Articulación integral interinstitucional.</t>
  </si>
  <si>
    <t>Brindar apoyo a la implementación de la estrategia  durante los 4 años ( logístico y espacio físico )</t>
  </si>
  <si>
    <t>Estrategia funcionando con apoyo del Municipio</t>
  </si>
  <si>
    <t>Número de familias.</t>
  </si>
  <si>
    <t>0, No existe ningún tipo de estudio.</t>
  </si>
  <si>
    <t>1. Acuerdo Municipal aprobado. 2. Número de personas atendidas.</t>
  </si>
  <si>
    <t>Capacitación a los docentes</t>
  </si>
  <si>
    <t>Número de docentes capacitados.</t>
  </si>
  <si>
    <t>Revisión de los procesos de la JUME</t>
  </si>
  <si>
    <t>Una Junta Municipal operable</t>
  </si>
  <si>
    <t>Junta Municipal de Educación</t>
  </si>
  <si>
    <t>C antidad de procesos ejecutados por la JUME</t>
  </si>
  <si>
    <t>POBREZA EXTREMA EN LA POBLACIÓN ARGELINA</t>
  </si>
  <si>
    <t>1003 familias identificadas en situación de pobreza o de pobreza extrema.</t>
  </si>
  <si>
    <t>Número de familias atendidas en situación pobreza o de pobreza extrema.</t>
  </si>
  <si>
    <t>Atender a  350 familias  focalizadas. Atender 100 nuevas familias con la estrategia a partir del mes 5 de 2012.</t>
  </si>
  <si>
    <t>Apoyo por parte del Municipio a los programas y proyectos de RED UNIDOS</t>
  </si>
  <si>
    <t>Desde el 2009 el municipio ha apoyado la implementación de la estrategia</t>
  </si>
  <si>
    <t>Vincular los diferentes programas y proyectos sociales para atender familias focalizadas en la estrategia</t>
  </si>
  <si>
    <t>1003 familias focalizadas dentro de la estrategia</t>
  </si>
  <si>
    <t>Atender a la población que presenta situaciones de consumo de sustancias psicoactivas</t>
  </si>
  <si>
    <t>Diagnóstico realizado por Seccional de Salud de Antioquia.</t>
  </si>
  <si>
    <t>INFANCIA, NIÑEZ. ADOLESCENCIA.</t>
  </si>
  <si>
    <t>RED UNIDOS</t>
  </si>
  <si>
    <t>Aseguramiento</t>
  </si>
  <si>
    <t>Porcentaje de la población asegurada a los diferentes regímenes</t>
  </si>
  <si>
    <t>(4.858 hombres Y 4524 mujeres, población total 2010 ). 69.37%. Población asegurada</t>
  </si>
  <si>
    <t>91.42 % Cobertura del aseguramiento a 1435</t>
  </si>
  <si>
    <t>Prestación del servicio de salud con calidad.</t>
  </si>
  <si>
    <t>Mejoramiento y dotación de puestos de salud.</t>
  </si>
  <si>
    <t>Atención primaria en salud en articulación con las demás entidades del sector.</t>
  </si>
  <si>
    <t>Porcentaje ( % ) de la población atendida.</t>
  </si>
  <si>
    <t>Atender el 100% de la población.</t>
  </si>
  <si>
    <t>Porcentaje de convenios supervisados.</t>
  </si>
  <si>
    <t>Sin datos</t>
  </si>
  <si>
    <t>Supervisar el 100% de los convenios para la prestación de los servicios de salud.</t>
  </si>
  <si>
    <t>100% de la población atendida.</t>
  </si>
  <si>
    <t>Plan Decenal de salud pública.</t>
  </si>
  <si>
    <t xml:space="preserve">Plan decenal de salud pública con enfoque diferencial formulado en el segundo semestre de 2012 e implementado de acuerdo a directrices del Ministerio de Protección Social. </t>
  </si>
  <si>
    <t>Un Plan decenal de  Salud Pública implementado.</t>
  </si>
  <si>
    <t>Aporte a los objetivos del desarrollo del  Milenio</t>
  </si>
  <si>
    <t>Número de dosis aplicadas</t>
  </si>
  <si>
    <t>6750 dosis</t>
  </si>
  <si>
    <t>Número de adolescentes involucrados en el programa.</t>
  </si>
  <si>
    <t>3902 niños y adolescentes</t>
  </si>
  <si>
    <t>Niños saludables ( Nutrición ).</t>
  </si>
  <si>
    <t>Número de niños (as) con desnutrición.</t>
  </si>
  <si>
    <t>1172 niños (as) a atender</t>
  </si>
  <si>
    <t>Número de niños (as) atendidos.</t>
  </si>
  <si>
    <t>Número de personas atendidas</t>
  </si>
  <si>
    <t>Sistema de información territorial en salud</t>
  </si>
  <si>
    <t>Sistema desactualizado</t>
  </si>
  <si>
    <t>Sistema actualizado</t>
  </si>
  <si>
    <t>Sistema de información territorial en salud.</t>
  </si>
  <si>
    <t>Capacitación y alimentación permanente en el sistema de información en salud.</t>
  </si>
  <si>
    <t>Sistema actualiizado</t>
  </si>
  <si>
    <t>Nùmero de personas atendidas</t>
  </si>
  <si>
    <t>Atender la poblaciòn de 0 a 24 años, estimada en 3902.</t>
  </si>
  <si>
    <t>Número de campañas educativas realizadas.</t>
  </si>
  <si>
    <t>Verificar con Hospital. Salud publica</t>
  </si>
  <si>
    <t>Calidad de los servicios de educación en forma integral</t>
  </si>
  <si>
    <t>Cobertura educativa</t>
  </si>
  <si>
    <t>Deserción escolar</t>
  </si>
  <si>
    <t>Desarrollo de competencias</t>
  </si>
  <si>
    <t>Capacitación para los alumnos sobre las pruebas SABER.</t>
  </si>
  <si>
    <t>Cuatro talleres de capacitación a los alumnos</t>
  </si>
  <si>
    <t>Restaurantes escolares</t>
  </si>
  <si>
    <t>Kits escolares</t>
  </si>
  <si>
    <t>Gratuidad</t>
  </si>
  <si>
    <t>Número de establecimientos atendidos</t>
  </si>
  <si>
    <t>100% de la población</t>
  </si>
  <si>
    <t>100% de la población matriculada en los grados 0 a 11.</t>
  </si>
  <si>
    <t>Número de kits entregados</t>
  </si>
  <si>
    <t>Número de estudiantes beneficiados.</t>
  </si>
  <si>
    <t>Alfabetización</t>
  </si>
  <si>
    <t>18.61%</t>
  </si>
  <si>
    <t>% de población atendida.</t>
  </si>
  <si>
    <t>7.10%</t>
  </si>
  <si>
    <t>Repitencia</t>
  </si>
  <si>
    <t>31.4%</t>
  </si>
  <si>
    <t>Sensibilización sobre la educación</t>
  </si>
  <si>
    <t>Número de talleres realizados.</t>
  </si>
  <si>
    <t>Fortalecimiento de una segunda lengua ( inglés )</t>
  </si>
  <si>
    <t>0. cero no hay</t>
  </si>
  <si>
    <t>cero no hay</t>
  </si>
  <si>
    <t>Número de convenios ejecutados.</t>
  </si>
  <si>
    <t>Número de  adultos mayores atendidos</t>
  </si>
  <si>
    <t>XXXXXXXXXXXXXX revisar con deportes, cultura, salud</t>
  </si>
  <si>
    <t>Clubes de la salud</t>
  </si>
  <si>
    <t>0, cero no hay</t>
  </si>
  <si>
    <t>Número de clubes de la salud conformados</t>
  </si>
  <si>
    <t>5 clubes de la salud conformados.</t>
  </si>
  <si>
    <t>Número de niños atendidos.</t>
  </si>
  <si>
    <t>Ampliar la cobertura de atención de niños y niñas de la zona  urbana y rural.</t>
  </si>
  <si>
    <t>Implementación de una estrategia para la atención al menor infractor ( Proyecto zonal de Páramo ).</t>
  </si>
  <si>
    <t>Protección integral de los derechos de los adolescentes que son infractores de la ley o que pueden llegar a serlo.</t>
  </si>
  <si>
    <t>Atender el 100% del menor infractor</t>
  </si>
  <si>
    <t>Porcentajes de adolescentes infractores atendidos.</t>
  </si>
  <si>
    <t>Atención de adolescentes vulnerables de incurrir en conductas punibles</t>
  </si>
  <si>
    <t>Realizar campañas y capacitaciones ordenadas por Gobierno</t>
  </si>
  <si>
    <t>Número de campañas realizadas.</t>
  </si>
  <si>
    <t>0, no existen</t>
  </si>
  <si>
    <t>Atención primaria a los niños, niñas y adolescentes</t>
  </si>
  <si>
    <t>Participación en el proyecto cultural deportivo  de la Zona Páramo( Convenio con MUSA ).</t>
  </si>
  <si>
    <t>Pesos invertidos</t>
  </si>
  <si>
    <t>$ 20.000.000 ( 2011 ).</t>
  </si>
  <si>
    <t>Lo que se vaya a invertir</t>
  </si>
  <si>
    <t>Curriculum pertinente con énfasis en inglés del preescolar hasta el grado 11.</t>
  </si>
  <si>
    <t>Porcentaje de estudiantes con dominio de ingles</t>
  </si>
  <si>
    <t>Porcentaje de estudiantes</t>
  </si>
  <si>
    <t>Dotación con material didáctico y audiovisual</t>
  </si>
  <si>
    <t>Dotación con equipos de cómputo y conectividad.</t>
  </si>
  <si>
    <t>44. establecimientos educativos</t>
  </si>
  <si>
    <t>Número de establecimientos educativos dotados</t>
  </si>
  <si>
    <t>Proyectos productivos y emprendimientos juveniles asociativos.</t>
  </si>
  <si>
    <t>Fortalecimiento de los procesos juveniles y divulgación de la política pública .</t>
  </si>
  <si>
    <t>Número de jóvenes involucrados en el desarrollo del municipio.</t>
  </si>
  <si>
    <t>1.000  jóvenes involucrados en procesos juveniles.</t>
  </si>
  <si>
    <t>Crear el Consejo de la Juventud</t>
  </si>
  <si>
    <t>Consejo de la Juventud</t>
  </si>
  <si>
    <t>Escuela de Liderazo</t>
  </si>
  <si>
    <t>Cero jóvenes atendidos con programas interinstitucionales</t>
  </si>
  <si>
    <t>Número de jóvenes atendidos.</t>
  </si>
  <si>
    <t>1000 jóvenes atendidos en los programas de liderazgo juvenil.</t>
  </si>
  <si>
    <t>La cultura para la información y el conocimiento</t>
  </si>
  <si>
    <t>Personas que utilizan las bibliotecas públicas de la comunidad escolar y la ciudadanía.</t>
  </si>
  <si>
    <t>Gestión y financiación para promover el arte y la cultura en el municipio</t>
  </si>
  <si>
    <t>1100  jóvenes y adultos con hábitos de lectura.</t>
  </si>
  <si>
    <t>Infraestructura para la conectividad y las TICS</t>
  </si>
  <si>
    <t>Cuatro dotaciones de instrumentos.</t>
  </si>
  <si>
    <t>Número de dotaciones realizadas.</t>
  </si>
  <si>
    <t>Dotación deficiente</t>
  </si>
  <si>
    <t>Biblioteca conectada a Internet</t>
  </si>
  <si>
    <t>Biblioteca conectada a Internet.</t>
  </si>
  <si>
    <t>Procesos de formación artística y cultural.</t>
  </si>
  <si>
    <t>Gestión y financiación de recursos  para promover el arte y la cultura en el municipio</t>
  </si>
  <si>
    <t>Realizar 4 convenios</t>
  </si>
  <si>
    <t>Un convenio con MUSA</t>
  </si>
  <si>
    <t>Conformar 4 semilleros artísticos y culturales.</t>
  </si>
  <si>
    <t>Número de semilleros conformados.</t>
  </si>
  <si>
    <t>Personas que asisten a escuelas de formación artística y cultural.</t>
  </si>
  <si>
    <t>Cero no hay</t>
  </si>
  <si>
    <t>1100 personas que utilizan los servicios culturales.</t>
  </si>
  <si>
    <t>800 personas ( niños, jóvenes y adultos involucrados en actividades de la biblioteca</t>
  </si>
  <si>
    <t>Desarrollo integral de los niños de 0 a 6 años a través de procesos culturales</t>
  </si>
  <si>
    <t>Conformar 4 semilleros para niños y niñas de 0 ma 6</t>
  </si>
  <si>
    <t>Realizar 8 vacaciones recreativas</t>
  </si>
  <si>
    <t>Número de vacaciones recreativas implementadas.</t>
  </si>
  <si>
    <t>75% de niños y niñas de la población urbana atendidos.</t>
  </si>
  <si>
    <t>Realizar un mantenimiento integral a la Casa de la Cultura.</t>
  </si>
  <si>
    <t>Número de mantenimientos realizados.</t>
  </si>
  <si>
    <t>Intervenir 24 escenarios deportivos</t>
  </si>
  <si>
    <t>0 escenarios deportivos en buenas condiciones.</t>
  </si>
  <si>
    <t>Número de escenarios deportivos en buen estado</t>
  </si>
  <si>
    <t>El  deporte y la recreación.</t>
  </si>
  <si>
    <t>Realización de campeonatos deportivos internos con las instituciones educativas.</t>
  </si>
  <si>
    <t>Número de personas que participan de las actividades deportivas.</t>
  </si>
  <si>
    <t>Deporte de competencia</t>
  </si>
  <si>
    <t>El deporte,  la actividad física y la recreación en los establecimientos educativos</t>
  </si>
  <si>
    <t>Número de eventos zonales y regionales en los que participa el municipio.</t>
  </si>
  <si>
    <t>Un evento ( MUSA )</t>
  </si>
  <si>
    <t>Participar en 16 eventos zonales y o subregionales.</t>
  </si>
  <si>
    <t>Número de centros educativos que participan en actividades deportivas</t>
  </si>
  <si>
    <t>Vincular 44 centros educativos en actividades deportivas.</t>
  </si>
  <si>
    <t>Número de mujeres emprendedoras</t>
  </si>
  <si>
    <t>XXXX mujeres emprendedoras</t>
  </si>
  <si>
    <t>Mujeres emprendedoras.</t>
  </si>
  <si>
    <t>Número de proyectos productivos.</t>
  </si>
  <si>
    <t>Formación para el empleo y el desarrollo humano.</t>
  </si>
  <si>
    <t>100 mujeres capacitadas</t>
  </si>
  <si>
    <t>100 mujeres</t>
  </si>
  <si>
    <t>Número de mujeres con posibilidad de participación</t>
  </si>
  <si>
    <t>Capacitar 250 mujeres</t>
  </si>
  <si>
    <t>xxxxxxxxxxx familias imtervenidas</t>
  </si>
  <si>
    <t>Formación para el trabajo y el desarrollo humano para población en situación de discapacidad.</t>
  </si>
  <si>
    <t>Población en situación  de discapacidad.</t>
  </si>
  <si>
    <t>Articulación interinstitucional para la discapacidad</t>
  </si>
  <si>
    <t>Atención a la población en situación de discapacidad.</t>
  </si>
  <si>
    <t>Número de población en situación de discapacidad atendida.</t>
  </si>
  <si>
    <t>Número de instituciones  que atienden la población.</t>
  </si>
  <si>
    <t>Red de instituciones conformadas.</t>
  </si>
  <si>
    <t>Número de discapacitados atendidos.</t>
  </si>
  <si>
    <t>Sistema de información para la atención a la población en situación de discapacidad.</t>
  </si>
  <si>
    <t xml:space="preserve">Disponer de un sistema de información </t>
  </si>
  <si>
    <t xml:space="preserve">Sistema de informacióin </t>
  </si>
  <si>
    <t>Número de personas en discapacidad atendidas.</t>
  </si>
  <si>
    <t>200 discapacitados atendidos con formación para el trabajo.</t>
  </si>
  <si>
    <t>200 discapacitados atendidos.</t>
  </si>
  <si>
    <t>Creación del Comité municipal para la discapacidad</t>
  </si>
  <si>
    <t>Acuerdo de creación del Comité</t>
  </si>
  <si>
    <t>Acuerdo que reglamente el Comité municipal de disdapacidad.</t>
  </si>
  <si>
    <t>Víctimas</t>
  </si>
  <si>
    <t>LÍNEA DOS, DESARROLLO POLÍTICO</t>
  </si>
  <si>
    <t>1. INSEGURIDAD URBANA Y RURAL 2. POCO PERSONAL DE LA FUERZA PÚBLICA. 3. FALTA DE INFORMACIÓN ESTADÍSTICA.</t>
  </si>
  <si>
    <t>Dotación  logística y operativa de la Fuerza Pública</t>
  </si>
  <si>
    <t>3 computadores, 5 motos, dos impresoras lasser,.</t>
  </si>
  <si>
    <t>3 motos, 1 computador y 1 impresora y un radio de comunicaciones.</t>
  </si>
  <si>
    <t>Gestión de incremento de efectivos de la fuerza pública</t>
  </si>
  <si>
    <t>Número de efectivos incorporados.</t>
  </si>
  <si>
    <t>Lograr la priorización del Municipio para ser incluído como beneficiario de los programas departamentales en salud mental.</t>
  </si>
  <si>
    <t>Número de estrategias implementadas de acuerdo a la caracterización del Municipio.</t>
  </si>
  <si>
    <t xml:space="preserve">1. Revisión de la Resolución que reglamenta los factores de liquidación del impuesto a seguridad. 2 Otras fuentes de financiación. </t>
  </si>
  <si>
    <t>No hay educación al ciudadano sobre los deberes y derechos que les asisten y que por tanto deben cumplir para mejorar el buen entendimiento y la paz social.</t>
  </si>
  <si>
    <t>Aplicación de la Ley 1153 de 2007</t>
  </si>
  <si>
    <t>Números de casos resueltos favorablemente.</t>
  </si>
  <si>
    <t>Fortalecimiento de los derechos humanos y garantías de servicios de convivencia.</t>
  </si>
  <si>
    <t>Reducir el estado de vulnerabilidad a las diferentes poblaciones.</t>
  </si>
  <si>
    <t>Número de casos atendidos eficientemente.</t>
  </si>
  <si>
    <t>0, cero no existe</t>
  </si>
  <si>
    <t>Procesos de acompañamiento a las familias con miras a fortalecimiento  de la sociedad argelina.</t>
  </si>
  <si>
    <t>TURISMO</t>
  </si>
  <si>
    <t>Capacitación técnica para la consolidación de microempresas del sector agropecuiario.</t>
  </si>
  <si>
    <t>0, no existen microempresas</t>
  </si>
  <si>
    <t>Fortalecimiento organizacional a los diferentes grupos asociativos.</t>
  </si>
  <si>
    <t>Número de asociaciones capacitadas.</t>
  </si>
  <si>
    <t>0, cero no existe.</t>
  </si>
  <si>
    <t>Fortalecimiento del CMDR como espacios de participación e incidencia de la población campesina en la construcción del desarrollo local a traves de la asesoría y el acompañamiento.</t>
  </si>
  <si>
    <t>Un Plan Agropecuario acorde con la realidad del Municipiio.</t>
  </si>
  <si>
    <t>Acuerdo de creación del Distrito Agrario.</t>
  </si>
  <si>
    <t>Número de hectáreas establecidas.</t>
  </si>
  <si>
    <t>Fortalecimiento de 200 pequeñas explotaciones pecuarias.</t>
  </si>
  <si>
    <t>Fortalecer pequeñas explotaciones pecuarias para mejorar los ingresos y calidad de los productores.</t>
  </si>
  <si>
    <t>Número de explotaciones pecuarias montadas.</t>
  </si>
  <si>
    <t>Construcción o adecuación de un centro de acopio.</t>
  </si>
  <si>
    <t>Centro de acopio adecuado o construido.</t>
  </si>
  <si>
    <t>1.500.000 matas de café y mantenimiento de 900.000 matas de café.</t>
  </si>
  <si>
    <t>1800 hectáreas sembradas</t>
  </si>
  <si>
    <t>Número de hectáreas renovadas y con mantenimiento.</t>
  </si>
  <si>
    <t>Siembra de 40 hectáreas de productos alternativos.</t>
  </si>
  <si>
    <t>Número de hectáreas sembradas con productos alternativos</t>
  </si>
  <si>
    <t>Mantenimiento de 50 hectáreas.</t>
  </si>
  <si>
    <t>2460 hectáreas</t>
  </si>
  <si>
    <t>Número de hectáreas con mantenimiento para actividades silvopastoriles.</t>
  </si>
  <si>
    <t>Implementar red de seguridad alimentaria por medio de establecimientos de parcelas  de maíz y frijol con soporte en BPA</t>
  </si>
  <si>
    <t>Número de hectáreas sembradas de frijol y maíz.</t>
  </si>
  <si>
    <t>Establecimiento de parcelas agroforestales y plantaciones productoras protectoras de clima medio como alternativa de producción y conservación del recurso suelo y generación de ingresos ( aguacate, cacao, frutales ).</t>
  </si>
  <si>
    <t>Mejorar o aumentar los ingresos de las familias participantes en el proceso.</t>
  </si>
  <si>
    <t>85 hectáreas en total</t>
  </si>
  <si>
    <t>0, cero no existen</t>
  </si>
  <si>
    <t>Proyectar un enfoque mas integral a la asistencia técnica a través de la formación y capacitación a los funcionarios de la oficina de desarrollo rural y asistencia agropecuaria para que este enfoque no sea solo en lo técnico productivo, sino  que tenga una dimensión de desarrollo rural integral sostenible.</t>
  </si>
  <si>
    <t>Número de bachilleres con calificación del SENA</t>
  </si>
  <si>
    <t>Divulgación Turística</t>
  </si>
  <si>
    <t>Sitios turísticos del Municipio</t>
  </si>
  <si>
    <t>Con el arreglo de la vía a Medellín, lograr una mayor afluencia de visitantes</t>
  </si>
  <si>
    <t>Organización hotelera</t>
  </si>
  <si>
    <t>Inventario de ofertas hoteleras</t>
  </si>
  <si>
    <t>Número de habitaciones</t>
  </si>
  <si>
    <t>Promoción de las fiestas tradicionales</t>
  </si>
  <si>
    <t>Fiestas debidamente organizadas y promocionadas</t>
  </si>
  <si>
    <t>Fiestas tradicionales realizadas con éxito</t>
  </si>
  <si>
    <t>CUERPO DE BOMBEROS</t>
  </si>
  <si>
    <t>1. Déficit de vivienda. 2. Estado inadecuado de un 20% de las existentes. 3. No hay buenas condiciones de saneamiento básico.</t>
  </si>
  <si>
    <t>Número de viviendas nuevas construídas</t>
  </si>
  <si>
    <t>Número de viviendas construidas</t>
  </si>
  <si>
    <t>Mejoramiento de vivienda urbana y rural.</t>
  </si>
  <si>
    <t>Número de viviendas mejoradas.</t>
  </si>
  <si>
    <t>1.Red vial Municipal en alto grado de deterioro</t>
  </si>
  <si>
    <t>Mejoramiento  y Rehabilitacion de las Vias Terciarias</t>
  </si>
  <si>
    <t>Obras de contención y revegetalizacion de taludes</t>
  </si>
  <si>
    <t>El 100% de las calles del Municipio se encuentran en alto grado de deterioro,</t>
  </si>
  <si>
    <t>CARENCIA DE UN CUERPO CON DOTACIÓN Y PREPARACIÓN QUE LE PERMITA ATENDER CON CRITERIOS DE EFICIENCIA CALAMIDADES PRIMARIAS 2. FALTA DE RECURSOS.</t>
  </si>
  <si>
    <t>Un Cuerpo de Bomberos</t>
  </si>
  <si>
    <t>Cuerpo de Bomberos eficiente.</t>
  </si>
  <si>
    <t>Contar con un Cuerpo de Bomberos con el personal suficientemente capacitado y dotado con ayudas escenciales en un municipio de 6a categoría.</t>
  </si>
  <si>
    <t>Mi cuerpo de bomberos</t>
  </si>
  <si>
    <t>10 bomberos mal preparados</t>
  </si>
  <si>
    <t>Número de bomberos nuevos</t>
  </si>
  <si>
    <t>Dotacionde acuerdo a las necesidades del Municipio.</t>
  </si>
  <si>
    <t>Cantidades de dotaciones nuevas</t>
  </si>
  <si>
    <t>Gestionando recursos para mis bomberos</t>
  </si>
  <si>
    <t>$ 108.000 en la vigencia de 2011.</t>
  </si>
  <si>
    <t>Valores incrementados en los recaudos</t>
  </si>
  <si>
    <t>1. EQUIPOS OBSOLETOS, DESACTUALIZADOS O EN MAL ESTADO, 2 FALTAN SERVICIOS EN LÍNEA, 3, DEFICIENTE SERVICIOS DE INTERNET.</t>
  </si>
  <si>
    <t>MODERNIZACIÓN DE LA INFRAESTRUCTURA TECNOLÓGICA</t>
  </si>
  <si>
    <t>54 equipos entre computadores, impresoras, redes, internet</t>
  </si>
  <si>
    <t>Equipos informáticos actualizados</t>
  </si>
  <si>
    <t>Número de equipos adquiridos</t>
  </si>
  <si>
    <t>Modernización de redes</t>
  </si>
  <si>
    <t>Redes extendidas en línea</t>
  </si>
  <si>
    <t>Una red en línea</t>
  </si>
  <si>
    <t>Software</t>
  </si>
  <si>
    <t>Un software actualizado</t>
  </si>
  <si>
    <t>MEDIO AMBIENTE</t>
  </si>
  <si>
    <t>0, cero, no existe</t>
  </si>
  <si>
    <t>Información estadística</t>
  </si>
  <si>
    <t>Estatuto de Rentas  ajustado a la realidad del Municipio.</t>
  </si>
  <si>
    <t>Estatuto de Rentas</t>
  </si>
  <si>
    <t>Un Estatuto de Rentas real</t>
  </si>
  <si>
    <t>Información de cartera a diciembre 31 de 2011.</t>
  </si>
  <si>
    <t>Número de contribuyentes saneados</t>
  </si>
  <si>
    <t>Software de la firma ARIES.</t>
  </si>
  <si>
    <t>Software operando 100%</t>
  </si>
  <si>
    <t>Depuración de toda la información administrativa, fiscal y financiera</t>
  </si>
  <si>
    <t>INOPERANCIA DE LOS PROCESOS DE CONTROL INTERNO</t>
  </si>
  <si>
    <t>% de cumplimiento de los actuales procesos de Control Interno.</t>
  </si>
  <si>
    <t>Un Control Interno operable y ejecutable</t>
  </si>
  <si>
    <t>Modelo Estander de Control Interno</t>
  </si>
  <si>
    <t>Un MECI ajustado</t>
  </si>
  <si>
    <t>Número de funcionarios capacitados</t>
  </si>
  <si>
    <t>1. DESARROLLO SOCIAL</t>
  </si>
  <si>
    <t>19 Policías y 43 soldados</t>
  </si>
  <si>
    <t>30 Policías y 60 soldados.</t>
  </si>
  <si>
    <t>1. MALLA VIAL EN PÉSIMO ESTADO. 2. AUSENCIA TOTAL DE RESPETO POR EL CUMPLIMIENTO DE LA NORMATIVIDAD DE CIRCULACIÓN Y TRÁNSITO EN GENERAL</t>
  </si>
  <si>
    <t>IDENTIFICACIÓN DE LA PROBLEMÁTICA DEL TRANSPORTE EN EL MUNICIPIO</t>
  </si>
  <si>
    <t>NO EXISTE</t>
  </si>
  <si>
    <t>NO HAY</t>
  </si>
  <si>
    <t>Señalización de las principales vías</t>
  </si>
  <si>
    <t>Promover procesos de información referente al tránsito y a las consecuencias de su desconocimiento.</t>
  </si>
  <si>
    <t>Sistematización del parque automotor y motos del municipio.</t>
  </si>
  <si>
    <t>Sensibiliación ciudadana e inicio de procesos sancionatorios a propietarios de vehículos en general</t>
  </si>
  <si>
    <t>Número de ciudadanos capacitados</t>
  </si>
  <si>
    <t>Número de vías señalizadas</t>
  </si>
  <si>
    <t>Número de vehículos censados</t>
  </si>
  <si>
    <t>No hay</t>
  </si>
  <si>
    <t>1. El telesférco. 2.  Charco chorro Hondo. 3 La Linda. 4. Charcos de San Andrés.</t>
  </si>
  <si>
    <t>4. DESARROLLO  INSTITUCIONAL</t>
  </si>
  <si>
    <t>Acceso a la justicia</t>
  </si>
  <si>
    <t>Porcentaje de personas que demandan el servicio atendidas en instituciones del sector justicia.</t>
  </si>
  <si>
    <t>100% de personas atendidas.</t>
  </si>
  <si>
    <t>Implementar procesos confiables de estadísticas ( sistemas de información ).</t>
  </si>
  <si>
    <t>Una estrategia de priorización e inclusión del Municipio.</t>
  </si>
  <si>
    <t>Sistema de información  que registre interinstitucionalmente  las estadísticas  del sector</t>
  </si>
  <si>
    <t>Sistema de información en red.</t>
  </si>
  <si>
    <t>Número de dotaciones entregadas.</t>
  </si>
  <si>
    <t>Pesos gestionados</t>
  </si>
  <si>
    <t>Fortalecimiento a la Comisaría de Familia y a la Inspección de Policía.</t>
  </si>
  <si>
    <t>Fortalecimiento financiero del sector Justicia.</t>
  </si>
  <si>
    <t>Atender oportunamente el 100% de los requerimientos de la comunidad.</t>
  </si>
  <si>
    <t>Porcentajes de requerimientos atendidos.</t>
  </si>
  <si>
    <t>1. FALTA DE RECURSOS ANTE LA CRECIENTE DEMANDA DE SEGURIDAD. NO SE PUEDE VALORAR LA PROBLEMÁTICA POR FALTA DE INFORMES ESTADÍSTICOS</t>
  </si>
  <si>
    <t>Protección a la integridad ciudadana.</t>
  </si>
  <si>
    <t>Número de homicidios</t>
  </si>
  <si>
    <t>Número de casos de hurto común</t>
  </si>
  <si>
    <t>Número de casos de lesiones personales</t>
  </si>
  <si>
    <t>Número de casos de violencia intrafamiliar</t>
  </si>
  <si>
    <t>Número de casos de abuso sexual</t>
  </si>
  <si>
    <t>Disminuir homicidios</t>
  </si>
  <si>
    <t>Disminuir casos de número de hurtos</t>
  </si>
  <si>
    <t>Disminuir casos de lesiones personales</t>
  </si>
  <si>
    <t>Disminuir casos de violencia intrafamiliar</t>
  </si>
  <si>
    <t>Disminuir casos de abusos sexuales</t>
  </si>
  <si>
    <t>Campañas sobre alcoholismo y drogadicción.</t>
  </si>
  <si>
    <t>Campañas de formación para el respeto por lo ajeno dirigido a población desde la infancia hasta la juventud.</t>
  </si>
  <si>
    <t xml:space="preserve">Talleres de capacitación y formación sobre el respeto por la dignidad humana. </t>
  </si>
  <si>
    <t xml:space="preserve">8 campañas </t>
  </si>
  <si>
    <t>Número de campañas realizadas</t>
  </si>
  <si>
    <t>20 jornadas</t>
  </si>
  <si>
    <t>Número de jornadas realizadas</t>
  </si>
  <si>
    <t>16 campañas</t>
  </si>
  <si>
    <t>24 campañas muy profundas sobre el tema</t>
  </si>
  <si>
    <t>20 talleres bien estructurados</t>
  </si>
  <si>
    <t>Número de talleres efectuados.</t>
  </si>
  <si>
    <t>Derechos humanos  convivencia total e inclusión social</t>
  </si>
  <si>
    <t xml:space="preserve">Conformar la mesa interinstitucional </t>
  </si>
  <si>
    <t>Atender el 100% de casos menores</t>
  </si>
  <si>
    <t>Número de familias a intervenir</t>
  </si>
  <si>
    <t>80 familias intervenidas.</t>
  </si>
  <si>
    <t>Plan formulado y operando.</t>
  </si>
  <si>
    <t>Número de planes formulados.</t>
  </si>
  <si>
    <t>BAJOS RENDIMIENTOS EN LA PRODUCCIÓN AGROPECUARIA Y FALTA DE DIVERSIFICACIÓN Y ACOMPAÑAMIENTO SOCIAL Y TÉCNICO</t>
  </si>
  <si>
    <t>Número de personas capacitadas</t>
  </si>
  <si>
    <t>Disponer de la estrategia de comunicación</t>
  </si>
  <si>
    <t>0, Cero no existe</t>
  </si>
  <si>
    <t>Número de estrategias comnunicativas implementadas.</t>
  </si>
  <si>
    <t>Realizar 4 estudios de mercadeo</t>
  </si>
  <si>
    <t>Número de estudios de mercadeo realizados.</t>
  </si>
  <si>
    <t>Consejo aportando al desarrollo agropecuario.</t>
  </si>
  <si>
    <t>Un Consejo Municipal de Desarrollo Rural inoperante</t>
  </si>
  <si>
    <t>Consejo operando.</t>
  </si>
  <si>
    <t>Actualización el Plan Agropecuario Municipal</t>
  </si>
  <si>
    <t>Un Plan Agropecuario municipal</t>
  </si>
  <si>
    <t>Distrito Agrario Municipal como propuesta de ordenamiento territorial para la producción agropecuaria.</t>
  </si>
  <si>
    <t>Implementar el Distrito Agropecuario en el Municipio.</t>
  </si>
  <si>
    <t>Distrito Agrario implementado.</t>
  </si>
  <si>
    <t>4780 hectáreas cultivadas</t>
  </si>
  <si>
    <t>Establecimiento de 860 nuevas hectáreas para la producción.</t>
  </si>
  <si>
    <t>Número de nuevas hectáreas establecidas.</t>
  </si>
  <si>
    <t>Establecer 100  hectáreas.</t>
  </si>
  <si>
    <t>435 hectáreas</t>
  </si>
  <si>
    <t>Número de hectáreas sembradas en cada especialidad.</t>
  </si>
  <si>
    <t>Número de explotaciones pecuarias fortalecidas</t>
  </si>
  <si>
    <t>Cero aftosa en el municipio</t>
  </si>
  <si>
    <t>0. cero no hay aftosa</t>
  </si>
  <si>
    <t>Número de casos.</t>
  </si>
  <si>
    <t>Centro de acopio como medio de generación de ingresos a los grupos asociativos y o comunitarios para la producción y comercialización de productos agrícolas.</t>
  </si>
  <si>
    <t>Número de estanques  construidos.</t>
  </si>
  <si>
    <t>Formación de jóvenes para el sector agrícola productivo. Convenio SENA:</t>
  </si>
  <si>
    <t>Cero, no hay capacidad administrativa.</t>
  </si>
  <si>
    <t>Capacidad al 100% para apoyar procesos agropecuarios.</t>
  </si>
  <si>
    <t>Porcentaje de capacidad institucional.</t>
  </si>
  <si>
    <t>1 Director.</t>
  </si>
  <si>
    <t>Número de funcionarios trabajando en los proyectos agropecuarios.</t>
  </si>
  <si>
    <t>1 ( Director ).</t>
  </si>
  <si>
    <t>Número de funcionarios capacitados.</t>
  </si>
  <si>
    <t>EMPRENDIMIENTO</t>
  </si>
  <si>
    <t>Siete asociaciones</t>
  </si>
  <si>
    <t>7 asociaciones</t>
  </si>
  <si>
    <t>Asociaciones fortalecidas a nivel organizacional, con proyectos y programas sostenibles en el tiempo.</t>
  </si>
  <si>
    <t>Un auditorio construido.</t>
  </si>
  <si>
    <t>Programas y proyectos sostenibles en el tiempo.</t>
  </si>
  <si>
    <t>Participación ciudadana efectiva</t>
  </si>
  <si>
    <t>Número de participantes</t>
  </si>
  <si>
    <t>Asambleas comunitarias</t>
  </si>
  <si>
    <t>2. EMPRENDIMIENTO</t>
  </si>
  <si>
    <t>3. TURISMO</t>
  </si>
  <si>
    <t>1. Cambio del 70% de equipos. 2. Extender nuevas redes. 3. Acceso permanente a Internet.</t>
  </si>
  <si>
    <t>Actualización del software.</t>
  </si>
  <si>
    <t xml:space="preserve">Manual de Control Interno </t>
  </si>
  <si>
    <t>INSUFICIENTE MANEJO Y SOSTENIBLIDAD AMBIENTAL DE LOS RECURSOS NATURALES</t>
  </si>
  <si>
    <t>Implementar procesos de capacitacion a la población en temas ambientales</t>
  </si>
  <si>
    <t>Número de campañas educativas</t>
  </si>
  <si>
    <t>1, Capacitación, sensibilización y formación de la población del municipio de Argelia, a través de la implementación de un proceso de  educación ambiental  y  saneamiento básico. 2, Proyecto de Educacion Ambiental</t>
  </si>
  <si>
    <t>2 Proyectos Ambientales Escolares</t>
  </si>
  <si>
    <t>Proyectos Ambientales Escolares en centros educativos del municipio</t>
  </si>
  <si>
    <t xml:space="preserve">2 Proyectos Ambientales Escolares </t>
  </si>
  <si>
    <t xml:space="preserve">0 Proyecto </t>
  </si>
  <si>
    <t>Número de grupos capacitados</t>
  </si>
  <si>
    <t>15 Grupos Capacitados</t>
  </si>
  <si>
    <t>0 Grupos Capacitados</t>
  </si>
  <si>
    <t>Número de ONGS y acueductos Capacitados</t>
  </si>
  <si>
    <t>4 Semanas Ambientales</t>
  </si>
  <si>
    <t>4 Semanas Ambientales realizadass</t>
  </si>
  <si>
    <t>Número de planes</t>
  </si>
  <si>
    <t>1 Plan de Prevención y Atencion de incendios forestales</t>
  </si>
  <si>
    <t>Implementación del Plan de Prevención y atención de incendios forestales</t>
  </si>
  <si>
    <t>1 Plan de Prevencion y atencion de incendios forestales</t>
  </si>
  <si>
    <t>0 Plan de atencion de incendios forestales</t>
  </si>
  <si>
    <t>Fortalecer el proceso del MIRS</t>
  </si>
  <si>
    <t>Número metodologias ambientales</t>
  </si>
  <si>
    <t>1 Guia metodologioca ambiental</t>
  </si>
  <si>
    <t>0 Guias metodologica</t>
  </si>
  <si>
    <t>Porcentaje de Implementación del SIGAM</t>
  </si>
  <si>
    <t>100% Implementado el Sistemas de Gestión Ambiental Municipal</t>
  </si>
  <si>
    <t>Implementar el Sistema de Gestión Ambiental Municipal SIGAM</t>
  </si>
  <si>
    <t>O (Cero)</t>
  </si>
  <si>
    <t>Número de reglamentaciones</t>
  </si>
  <si>
    <t>1 Reglamentación del uso, aprovechamiento y comercialización de la grama</t>
  </si>
  <si>
    <t>Reglamentar el uso, aprovechamiento y comercialización de la grama</t>
  </si>
  <si>
    <t>1 Reglamentación para el uso, aprovechamiento y comercialización de la grama</t>
  </si>
  <si>
    <t>Númerp de Reglamentación para el uso, aprovechamiento y comercialización de la grama</t>
  </si>
  <si>
    <t>Gestión de areas protegidas</t>
  </si>
  <si>
    <t>0 Gestión</t>
  </si>
  <si>
    <t>Número de Convenios</t>
  </si>
  <si>
    <t>1 Convenio</t>
  </si>
  <si>
    <t>Implementar convenios con las autoridas publicas y ambientales para evitar y decomizar la explotación y comercialización ilegal de los recursos naturales</t>
  </si>
  <si>
    <t>1 Convenio para protección de recursos naturales</t>
  </si>
  <si>
    <t>Número de Convenios para prevenir la comercialización ilegal de los recursos naturales.</t>
  </si>
  <si>
    <t>1 Ordenamiento Ambiental de microcuencas</t>
  </si>
  <si>
    <t>1 Plan de Ordenamiento de Microcuenca</t>
  </si>
  <si>
    <t>1 Ordemamiento</t>
  </si>
  <si>
    <t xml:space="preserve">Número de Plan de  Ordenamientos Ambientales </t>
  </si>
  <si>
    <t>Número de Inventarios de Flora y Fauna</t>
  </si>
  <si>
    <t>1 Inventario de Flora y Fauna</t>
  </si>
  <si>
    <t>O Inventario de Flora y Fauna</t>
  </si>
  <si>
    <t>Número de operativos para el control de la mineria ilegal</t>
  </si>
  <si>
    <t>1 Operativo</t>
  </si>
  <si>
    <t>Número de censos de Explotaciones de minerales ilegales</t>
  </si>
  <si>
    <t>2 Censo de Explotaciones de minerales ilegales</t>
  </si>
  <si>
    <t>1 Censo de Explotaciones de minerales ilegales</t>
  </si>
  <si>
    <t>0 Cero</t>
  </si>
  <si>
    <t>Número de Censos de Explotaciones de minerales ilegales</t>
  </si>
  <si>
    <t>Hectareas</t>
  </si>
  <si>
    <t>30 Hectareas compradas</t>
  </si>
  <si>
    <t>Número de programas para el uso y ahorro del agua</t>
  </si>
  <si>
    <t>1 Programa para el uso y ahorro del agua</t>
  </si>
  <si>
    <t>Implementar un programa para el uso y ahorro del agua</t>
  </si>
  <si>
    <t>0 Programa de uso y ahorro del agua</t>
  </si>
  <si>
    <t>Aumentar el área de bosques reforestados e inslados en cuencas abastedoras de agua</t>
  </si>
  <si>
    <t>Número de Sistemas de tratamiento de aguas residuales</t>
  </si>
  <si>
    <t>200  Sistemas de tratamiento de aguas residuales</t>
  </si>
  <si>
    <t>Número de Parques Infantiles Instalados</t>
  </si>
  <si>
    <t>20 Parques Infantiles Instalados</t>
  </si>
  <si>
    <t>Mejoramiento ambiental a traves del montaje de parques infantiles y ornamentación con diferentes especies vegetales en el municipio de Argelia</t>
  </si>
  <si>
    <t>20 Parques infantiles Construidos</t>
  </si>
  <si>
    <t>Número de diagnostico de zonas de alto riesgo geologico</t>
  </si>
  <si>
    <t>1 Diagnostico de zonas de alto riesgo geologico</t>
  </si>
  <si>
    <t>0 (Cero)</t>
  </si>
  <si>
    <t>0 Proyecto Ambiental  Escolar</t>
  </si>
  <si>
    <t>0 Capacitaciones a ONGS, Instituciones publicas y acueductos veredales y urbanos Capacitados</t>
  </si>
  <si>
    <t>0 Plan de prevencion y atencion de incendios forestales</t>
  </si>
  <si>
    <t>Sostenibilidad ambiental de los recursos: Agua, Aire, Suelo y Forestales.</t>
  </si>
  <si>
    <t>4 Talleres  Educativos</t>
  </si>
  <si>
    <t>Número de talleres educativos realizados</t>
  </si>
  <si>
    <t>16 Talleres educativos.</t>
  </si>
  <si>
    <t>16 Talleres de Capacitación y Sencibilizacion</t>
  </si>
  <si>
    <t>Número de proyectos Ambientales Escolares ejecutados.</t>
  </si>
  <si>
    <t>4 Realizacion de la Semana Ambiental</t>
  </si>
  <si>
    <t>Institucionalizar la realización de la Semana Ambiental en el municipio</t>
  </si>
  <si>
    <t>Número de Semanas ambientales ejecutadas.</t>
  </si>
  <si>
    <t>4 Semana</t>
  </si>
  <si>
    <t>Aplicación de la normatividad ambiental respaldada en la Ley 99/93, el estatuto único ambiental, el plan de gestión ambiental municipal y acuerdo de cornare No. 265 del 06 de diciembre de 2011. 3. Acuerdo de comparendo ambiental de 004 de 25 febrero de 2010.</t>
  </si>
  <si>
    <t>Número de Planes implementados.</t>
  </si>
  <si>
    <t>0 Guia metodologica ambiental.</t>
  </si>
  <si>
    <t>Adoptar la Guia metodológica para la valoración de Bienes, Servicios Ambientales y Recursos Naturales</t>
  </si>
  <si>
    <t>1 Guia metodológica para la valoración de bienes, Servicios Ambientales y Recursos Naturales</t>
  </si>
  <si>
    <t>Número de Guias Metodologicas implementadas.</t>
  </si>
  <si>
    <t>0 porcentaje de implementación del SIGAM</t>
  </si>
  <si>
    <t>0, Número de reglamentación y aprovechamiento de la grama.</t>
  </si>
  <si>
    <t>0 gestión en áreas protegidas.</t>
  </si>
  <si>
    <t>Áreas protegidas</t>
  </si>
  <si>
    <t>Compras de predios y delaración de árteas protegidas.</t>
  </si>
  <si>
    <t>0 Convenios</t>
  </si>
  <si>
    <t>1 Ordenamiento ambiental.</t>
  </si>
  <si>
    <t>1 ordenamiento ambiental.</t>
  </si>
  <si>
    <t>0 convenios</t>
  </si>
  <si>
    <t>0 inventarios de flora y fauna.</t>
  </si>
  <si>
    <t>Número de Inventario de Flora y Fauna realizados.</t>
  </si>
  <si>
    <t>1 operativo de control de la minería ilegal.</t>
  </si>
  <si>
    <t>0 censos en explotación de minas ilegales.</t>
  </si>
  <si>
    <t>Realizar censo de  Explotaciones de minerales ilegales en el municipio</t>
  </si>
  <si>
    <t>60 hectáreas</t>
  </si>
  <si>
    <t>0, programas para el uso y ahorro del agua.</t>
  </si>
  <si>
    <t>10 hectáreas de bosques reforestados.</t>
  </si>
  <si>
    <t>Número de hectáreas reforestadas.</t>
  </si>
  <si>
    <t>Aumentar en 20 hectáreas el área de bosques reforestados e inslados en cuencas abastecedoras de agua</t>
  </si>
  <si>
    <t>Número de Hectáreas reforestadas e insladas para proteger los nacimientos de agua</t>
  </si>
  <si>
    <t>16 sistemas de aguas residuales</t>
  </si>
  <si>
    <t>19 parques infantiles instalados.</t>
  </si>
  <si>
    <t>Número de parques instalados.</t>
  </si>
  <si>
    <t>0 diagnóstico de zonas de alto riesgo deológico</t>
  </si>
  <si>
    <t>Número de diagnósticos de zonas de alto riesgo geológico</t>
  </si>
  <si>
    <t>Realizar el diagnóstico de zonas de alto riesgo geologico</t>
  </si>
  <si>
    <t>2. DESARROLLO POLÍTICO</t>
  </si>
  <si>
    <t>INFRAESTRUCTURA PÚBLICA</t>
  </si>
  <si>
    <t>TECNOLOGÍA DE LA INFORMACIÓN ( TIC ).</t>
  </si>
  <si>
    <t>UBICACIONES, FILAS</t>
  </si>
  <si>
    <t>UBICACIONES FILAS</t>
  </si>
  <si>
    <t>1. Existe un tramo "Argelia- la Quiebra" sin pavimentear y  sin adecuar para el transito vehicular. 2  Gran cantidad de material para remover  proveniente de derrumbes.3 Gran cantidad de taludes sin  ningun tipo de tratamiento.</t>
  </si>
  <si>
    <t>Número de kilómetros rehabilitados.</t>
  </si>
  <si>
    <t>Número de kilómetros de taludes intervenidos.</t>
  </si>
  <si>
    <t>4. FALTA DE INSTITUCIONES ESPECIALIZADAS PARA ATENDER DE MANERA INTEGRAL A LA PRIMERA INFANCIA, NIÑEZ, ADOLESCENCIA.</t>
  </si>
  <si>
    <t>5. PROGRAMAS INSUFICIENTES PARA ATENDER LAS PRINCIPALES PROBLEMÁTICAS EN SALUD MENTAL ( FÍSICO, EMOCIONAL, ESPIRITUAL, EDUCATIVO, SOCIAL )</t>
  </si>
  <si>
    <t>6. FALTA DE POLÍTICAS PÚBLICAS PARA EL FORTALECIMIENTO DE LA CULTURA</t>
  </si>
  <si>
    <t>Número de kilómetros pavimentados.</t>
  </si>
  <si>
    <t>Cantidad de metros3 removidos.</t>
  </si>
  <si>
    <t>Actualización catastral</t>
  </si>
  <si>
    <t>Número de bomberos capacitados</t>
  </si>
  <si>
    <t>Cantidad de dotaciones efectuadas</t>
  </si>
  <si>
    <t>Valores gestionados</t>
  </si>
  <si>
    <t>Un Estatutor de Rentas actualizado</t>
  </si>
  <si>
    <t>Valores recuperados</t>
  </si>
  <si>
    <t>Cantidad de procesos depurados</t>
  </si>
  <si>
    <t>Mesa de trabajo interinstitucional para la garantía de los derechos humanos y el derecho internacional humanitario.</t>
  </si>
  <si>
    <t>CONTROL INTERNO Y CALIDAD</t>
  </si>
  <si>
    <t>DERECHOS HUMANOS Y ORDEN PÚBLICO</t>
  </si>
  <si>
    <t xml:space="preserve"> Construcción de vivienda nueva. </t>
  </si>
  <si>
    <t>REGISTRAR NÚMERO DE VIVIENDAS URBANAS Y RURALES.</t>
  </si>
  <si>
    <t>REGISTRAR NÚMERO DE VIVIENCDAS A CONSTRUIR URBANA Y RURAL.Y SUMAR REUBICACIÓN</t>
  </si>
  <si>
    <t>Número de viviendas reubicadas.</t>
  </si>
  <si>
    <t>Número de viviendas que va a reubicar DIANA</t>
  </si>
  <si>
    <t>Número de viviendas que va a construir DIANA</t>
  </si>
  <si>
    <t>Mejoramiento de vivienda.</t>
  </si>
  <si>
    <t>Número de viviendas mejoradas</t>
  </si>
  <si>
    <t>DIANA CUANTAS</t>
  </si>
  <si>
    <t>300 Viviendas.</t>
  </si>
  <si>
    <t>Reubicación de viviendas que actualmente están en zonas de alto riesgo.( OLA INVERNAL ).</t>
  </si>
  <si>
    <t>Vías terciarias</t>
  </si>
  <si>
    <t>Número de puentes construídos</t>
  </si>
  <si>
    <t>Número de puentes intervenidos</t>
  </si>
  <si>
    <t>Cuántos puentes hay</t>
  </si>
  <si>
    <t>DIANA cuantos km va a rehabilitar</t>
  </si>
  <si>
    <t>DIANA cuantos puentes va a construir</t>
  </si>
  <si>
    <t>0, cero</t>
  </si>
  <si>
    <t>Cuántos puentes va a intervenir</t>
  </si>
  <si>
    <t>Número de km que se van a abrir o construir</t>
  </si>
  <si>
    <t>Registrar número de km</t>
  </si>
  <si>
    <t>Número de kilómetros a intervenir</t>
  </si>
  <si>
    <t>Vías secundarias</t>
  </si>
  <si>
    <t>Número de kilómetros de vías secundarias intervenidas</t>
  </si>
  <si>
    <t>32 kilómetros de vías pavimentadas</t>
  </si>
  <si>
    <t>Intervenir 38 kilómetros de vías secundarias.</t>
  </si>
  <si>
    <t>Gestión para la pavimentación  del  tramo restante ARGELIA LA QUIEBRA.</t>
  </si>
  <si>
    <t>Pavimentar 6 kilómetros nuevos.</t>
  </si>
  <si>
    <t>32 kilómetros pavimentados</t>
  </si>
  <si>
    <t>Remover 20000 metros 3.</t>
  </si>
  <si>
    <t>0, no hay</t>
  </si>
  <si>
    <t>Cantidad de m3</t>
  </si>
  <si>
    <t>DIANA CONSULTAR</t>
  </si>
  <si>
    <t>Mantenimiento y rehabilitación de caminos de herradura veredales</t>
  </si>
  <si>
    <t>Gestionar la remoción y limpieza de derrumbes en la vía Argelia- La Quiebra</t>
  </si>
  <si>
    <t>Intervención de taludes en la en la vía Argelia La Quiebra</t>
  </si>
  <si>
    <t>Número de km de los caminos a intervenir</t>
  </si>
  <si>
    <t>270 km</t>
  </si>
  <si>
    <t>348.36 km intervenidos</t>
  </si>
  <si>
    <t>Intervenir 348.36 km</t>
  </si>
  <si>
    <t>Dificil acceso veredal e inoperancia del cable aéreo existente por fallas técnicas.</t>
  </si>
  <si>
    <t>Interconexión con las veredas de dificil acceso.</t>
  </si>
  <si>
    <t>Números de cables aéreos</t>
  </si>
  <si>
    <t>1 cable aéreo</t>
  </si>
  <si>
    <t>Disponer de 2 cables aéreos para la interconexión veredal</t>
  </si>
  <si>
    <t>Cable aéreo intervenido</t>
  </si>
  <si>
    <t>1 cable aéreo inoperante</t>
  </si>
  <si>
    <t>Cable aéreo operando.</t>
  </si>
  <si>
    <t>Cable aéreo construído</t>
  </si>
  <si>
    <t>0, No hay</t>
  </si>
  <si>
    <t>Construir un cable aéreo para comunicar veredas de dificil acceso.</t>
  </si>
  <si>
    <t>Estructura fisica Municipal en alto grado de deterioro y sin ningun tipo de mantenimiento</t>
  </si>
  <si>
    <t>Número de bienes inmuebles en buenas condiciones</t>
  </si>
  <si>
    <t>Mantenimiento preventivo en los bienes inmuebles municipales.</t>
  </si>
  <si>
    <t xml:space="preserve"> Mantenimiento y reparación del Centro Artesanal  </t>
  </si>
  <si>
    <t xml:space="preserve"> municipal</t>
  </si>
  <si>
    <t xml:space="preserve"> Mantenimiento y reparación del Parqueadero municipal</t>
  </si>
  <si>
    <t xml:space="preserve"> Mantenimiento y reparación del Palacio municipal </t>
  </si>
  <si>
    <t xml:space="preserve"> Mantenimiento y reparación de la Planta de beneficio </t>
  </si>
  <si>
    <t xml:space="preserve"> Mantenimiento y reparación de la Casa de la Cultura </t>
  </si>
  <si>
    <t xml:space="preserve"> Mantenimiento  y reparación del Centro de Bienestar del Anciano y del hogar grupal</t>
  </si>
  <si>
    <t>Disponer de 7 bienes inmuebles municipales en buenas condiciones</t>
  </si>
  <si>
    <t>Un centro artesanal intervenido</t>
  </si>
  <si>
    <t>1 parqueadero intervenido</t>
  </si>
  <si>
    <t>Palacio municipal intervenido</t>
  </si>
  <si>
    <t>Una planta de beneficio intervenida</t>
  </si>
  <si>
    <t>Una Casaa de la Cultura intervenida</t>
  </si>
  <si>
    <t>1 Centro Artesanal</t>
  </si>
  <si>
    <t>Intervenir un Centro Artesanal.</t>
  </si>
  <si>
    <t xml:space="preserve">1 parqueadero </t>
  </si>
  <si>
    <t xml:space="preserve">Palacio municipal </t>
  </si>
  <si>
    <t xml:space="preserve">Una planta de beneficio </t>
  </si>
  <si>
    <t xml:space="preserve">Una Casaa de la Cultura </t>
  </si>
  <si>
    <t>Intervenir un parqueadero</t>
  </si>
  <si>
    <t>Intervenir el Palacio Municipal</t>
  </si>
  <si>
    <t>Intervenir la planta de beneficio.</t>
  </si>
  <si>
    <t>Intervenir la Casa de la Cultura.</t>
  </si>
  <si>
    <t>Número de centros educativos intervenidos.</t>
  </si>
  <si>
    <t>Intervenir 18 centros educativos.</t>
  </si>
  <si>
    <t>0.</t>
  </si>
  <si>
    <t>Kilòmetros de vìas urbanas intervenidas.</t>
  </si>
  <si>
    <t>Pavimentar 1 km</t>
  </si>
  <si>
    <t>Pavimetar 1 kilòmetros de vìas urbanas.</t>
  </si>
  <si>
    <t>Adecuaciòn del espacio público</t>
  </si>
  <si>
    <t>Parque principal remodelado</t>
  </si>
  <si>
    <t>Remodelar el parque principal.</t>
  </si>
  <si>
    <t>Infraestructura vial urbana intervenida mediante el Plan Maestro de acueducto y alcantarillado.</t>
  </si>
  <si>
    <t>Nùmero de kilómetros de vìas urbanas intervenidas.</t>
  </si>
  <si>
    <t>SERVICIOS PÚBLICOS DOMICILIARIOS</t>
  </si>
  <si>
    <t>Las conducciones del sistema hidrosanitario municipal están altamente deterioradas, generando problemas sanitarios, infiltraciones de agua residuales y gran cantidad de daños en las tuberías y calles.</t>
  </si>
  <si>
    <t>Agua potable</t>
  </si>
  <si>
    <t>Residuos sólidos</t>
  </si>
  <si>
    <t>Cobertura de agua potable</t>
  </si>
  <si>
    <t>Implentación y construcción  por tramos del sistema de acueduto en la zona urbana ( AGUAS PARA LA PROSPERIDAD )</t>
  </si>
  <si>
    <t>DIANA METROS DE ACUEDC ??</t>
  </si>
  <si>
    <t>DIAN CUAL ES LA META DE CAMBIO ¿¿¿</t>
  </si>
  <si>
    <t>Metros lineales cambiados.</t>
  </si>
  <si>
    <t>CUANTOS HAY</t>
  </si>
  <si>
    <t>Construir 20 ABASTOS</t>
  </si>
  <si>
    <t>Legalizar 18 acueductos veredales</t>
  </si>
  <si>
    <t>Intervenir 21 acueductos veredales</t>
  </si>
  <si>
    <t>Número de acueductos intervenidos</t>
  </si>
  <si>
    <t>Fortalecimiento para la prestación del servicio de acueducto.</t>
  </si>
  <si>
    <t>Empresa de servicios públicos fortalecido.</t>
  </si>
  <si>
    <t>Empresa incumpliendo términos de Ley.</t>
  </si>
  <si>
    <t>Capacitar a los funcionarios</t>
  </si>
  <si>
    <t>COBERTURA , RELLENO SANITARIO.DEFINIR TONELADAS BASURA.</t>
  </si>
  <si>
    <t>Porcentaje de Cobertura del servicio.</t>
  </si>
  <si>
    <t>Aumentar de acuerdo a la cobertura en %</t>
  </si>
  <si>
    <t>SD</t>
  </si>
  <si>
    <t>% de participación ciudadana</t>
  </si>
  <si>
    <t>Apoyo al Consejo Territorial de Planeación</t>
  </si>
  <si>
    <t>Rendición pública de cuentas</t>
  </si>
  <si>
    <t>Númemro de organizaciones sociales fortalecidas</t>
  </si>
  <si>
    <t>Veeduría ciudadana conformada</t>
  </si>
  <si>
    <t>0</t>
  </si>
  <si>
    <t>Jornadas de rendición pública de cuentas</t>
  </si>
  <si>
    <t>FORTALECIMIENTO INSTITUCIONAL</t>
  </si>
  <si>
    <t>62.8%</t>
  </si>
  <si>
    <t>Finanzas públicas</t>
  </si>
  <si>
    <t xml:space="preserve">Indicadore de desempeño fiscal </t>
  </si>
  <si>
    <t>Estatuto desactualizado</t>
  </si>
  <si>
    <t>Sistema de información confiable para el manejo de las finanzas.</t>
  </si>
  <si>
    <t>Control y calidad de la entidad territorial.</t>
  </si>
  <si>
    <t>Plan de desempeño</t>
  </si>
  <si>
    <t>Indicador ley 617</t>
  </si>
  <si>
    <t>Aplicar el modelo estándar de ci</t>
  </si>
  <si>
    <t>Porcentaje de capacidad instituciona para la gestión trerritorial</t>
  </si>
  <si>
    <t>100% operando</t>
  </si>
  <si>
    <t>Estructura apropiada</t>
  </si>
  <si>
    <t>Capacidades `para la gestión de la entidad terrirtorial: recurso humano y TIC</t>
  </si>
  <si>
    <t>Talleres realizados</t>
  </si>
  <si>
    <t>3. DESARROLLO  AGRÍCOLA COMPETITIVO Y SOSTENIBLE</t>
  </si>
  <si>
    <t>LÍNEA 3. DESARROLLO AGRÍCOLA COMPETITIVO Y SOSTENIBLE.</t>
  </si>
  <si>
    <t>VIVIENDA.</t>
  </si>
  <si>
    <t>2. CUERPO BOMBEROS</t>
  </si>
  <si>
    <t>3. TECNOLOGÍA DE LA INFORMACIÓN ( TIC )</t>
  </si>
  <si>
    <t>4. FORTALECIMIENTO INSTITUCIONAL</t>
  </si>
  <si>
    <t>1. SALUD</t>
  </si>
  <si>
    <t>2. EDUCACIÓN</t>
  </si>
  <si>
    <t>3. ADULTO MAYOR</t>
  </si>
  <si>
    <t>4. NIÑEZ, INFANCIA Y ADOLESCENCIA</t>
  </si>
  <si>
    <t>5. JUVENTUD</t>
  </si>
  <si>
    <t>6. ARTE Y CULTURA</t>
  </si>
  <si>
    <t>7. DEPORTES, EDUCACIÓN FÍSICA, ACTIVIDAD FÍSICA Y RECREACIÓN.</t>
  </si>
  <si>
    <t>8. ENFOQUE  DE EQUIDAD DE GÉNERO</t>
  </si>
  <si>
    <t>10. RED UNIDOS</t>
  </si>
  <si>
    <t>11. VIVIENDA</t>
  </si>
  <si>
    <t>12. ARTICULACIÓN E INFRAESTRUCTURA VIAL.</t>
  </si>
  <si>
    <t>DEPORTE, EDUCACIÓN FÍSICA Y RECREACIÓN.</t>
  </si>
  <si>
    <t>ENFOQUE EQUIDAD DE GÉNERO</t>
  </si>
  <si>
    <t>VÍCTIMAS</t>
  </si>
  <si>
    <t>ARTICULACIÓN E INFRAESTRUCTURA VIAL</t>
  </si>
  <si>
    <t>13. SERVICIOS PÚBLICOS DOMICILIARIOS</t>
  </si>
  <si>
    <t>14. MEDIO AMBIENTE</t>
  </si>
  <si>
    <t>2. DERECHOS HUMANOS Y ORDEN PÚBLICO</t>
  </si>
  <si>
    <t>3. PARTICIPACIÓN CIUDADANA Y DESARROLLO COMUNITARIO.</t>
  </si>
  <si>
    <t>4. TRANSPORTE</t>
  </si>
  <si>
    <t>SEGURIDAD, CONVIVENCIA CIUDADANA, PARTICIPACIÓN CIUDADANA, DESARROLLO COMUNITARIO.</t>
  </si>
  <si>
    <t>PARTICIPACIÓN CIUDADANA Y DESARROLLO COMUNITARIO</t>
  </si>
  <si>
    <t>TRANSPORTE VIAL</t>
  </si>
  <si>
    <t>5. CONTROL INTERNO Y CALIDAD.</t>
  </si>
  <si>
    <t>LÍNEA CUATRO, DESARROLLO INSTITUCIONAL.</t>
  </si>
  <si>
    <t>Desarrollo humano y participación ciudadana.</t>
  </si>
  <si>
    <t>7</t>
  </si>
  <si>
    <t>Fortalecer esas 7 organizaciones existentes en el municipio.</t>
  </si>
  <si>
    <t>Consejo Territorial apoyado</t>
  </si>
  <si>
    <t>Apoyar el Consejo Territorial de Planeación.</t>
  </si>
  <si>
    <t>Conformar una Veeduría</t>
  </si>
  <si>
    <t>8 rendiciones de cuentas</t>
  </si>
  <si>
    <t>Construcción y adecuación de salones o auditorios  comunales</t>
  </si>
  <si>
    <t>8 salones comunales, uno por cada cenrtro zonal y uno rural.</t>
  </si>
  <si>
    <t>1 Salón comunal urbano</t>
  </si>
  <si>
    <t>8 salones comunales a construir.</t>
  </si>
  <si>
    <t>Desarrollo comunitario</t>
  </si>
  <si>
    <t>Número de Juntas de Acción Comunal operando</t>
  </si>
  <si>
    <t>55 registradas</t>
  </si>
  <si>
    <t>55 teniedo en cuenta la población en situación de retorno.</t>
  </si>
  <si>
    <t>Númemero de Juntas de Ación Comunal organizadas</t>
  </si>
  <si>
    <t>Número de Juntas organizadas, legales</t>
  </si>
  <si>
    <t xml:space="preserve">Formación y  asitencia técnica a  las Organizaciones sociales </t>
  </si>
  <si>
    <t>Número de organizaciones sociales capacitadas y apoyadas</t>
  </si>
  <si>
    <t>12 organizaciones fortalecidas.</t>
  </si>
  <si>
    <t>1. Falta de presupuesto para la inversión social 2. Falta  fortalecimiento de las organizaciones municipales 3. No hay capacidad de generación de empleo. 4. No hay formación en la elaboración de proyectos productivos, planes de negocio generadores de ingresos y sostenibles en el tiempo.</t>
  </si>
  <si>
    <t>Capacitación, talleres, asesorías y acompañamiento a las diferentes organizaciones.</t>
  </si>
  <si>
    <t>Un auditorio de desarrollo comunitario.</t>
  </si>
  <si>
    <t xml:space="preserve"> Desconocimiento general de las posibilidades turísticas y como explotarlas en beneficio de la comunidad.</t>
  </si>
  <si>
    <t>Parques lineales</t>
  </si>
  <si>
    <t>Un parque lineal</t>
  </si>
  <si>
    <t>Unas fiestas tradicionales</t>
  </si>
  <si>
    <t>Un parque lineal.</t>
  </si>
  <si>
    <t>2. LA CALIDAD DE LOS SERVICIOS EDUCATIVOS SON MUY DEFICIENTES.2. EL PEM APROBADO EN EL 2011 NO SE HA PUESTO EN PRÁCTICA POR REVISIÓN DEL DOCUMENTO ANTE VARIAS FALLAS EN SU INFORMACIÓN PRINCIPAL. 3. NO EXISTE INFORMACIÓN ESTADÍSTICA SOBRE LAS PRINCIPALES NECESIDADES DEL SECTOR. 4. FALTA MAS CAPACITACIÓN PROFESIONAL A LOS DOCENTES. 5. CENTROS EDUCATIVOS EN PÉSIMO ESTADO. ( ZONAS DE ALTO RIESGO, LUGARES INADECUADOS PARA RESTAURANTES ESCOLARES, ESPACIOS INSUFICIENTES PARA  PARA LA DEBIDA PRESTACIÓN DE LOS SERVICIOS EDUCATIVOS ).</t>
  </si>
  <si>
    <t>Porcentajes de instituciones educativas, pruebas del  saber en el  2011 con resultados medios.</t>
  </si>
  <si>
    <t>85 docentes</t>
  </si>
  <si>
    <t>Capacitar 85docentes de la planta educativa municipal, ( 100% )</t>
  </si>
  <si>
    <t>Metodologías activas</t>
  </si>
  <si>
    <t>25%</t>
  </si>
  <si>
    <t>44 paquetes de sexto a noveno.</t>
  </si>
  <si>
    <t>2200 alumnos</t>
  </si>
  <si>
    <t>Alfabetización para iletrados jóvenes y adultos</t>
  </si>
  <si>
    <t>44 establecimientos educativos</t>
  </si>
  <si>
    <t>Construcción de mallas curriculares</t>
  </si>
  <si>
    <t>100% de las vallas construías.</t>
  </si>
  <si>
    <t>4 Convenios.</t>
  </si>
  <si>
    <t xml:space="preserve">16 Talleres </t>
  </si>
  <si>
    <t>Infraestructura educativa</t>
  </si>
  <si>
    <t>Reubicar 5 centros educativos rurales</t>
  </si>
  <si>
    <t>100% de docentes y alumnos</t>
  </si>
  <si>
    <t>Bienestar  humano</t>
  </si>
  <si>
    <t>Juegos del magisterio</t>
  </si>
  <si>
    <t>Juegos institucionalizados</t>
  </si>
  <si>
    <t>Juegos en marcha</t>
  </si>
  <si>
    <t>Juegos recreativos para los educandos</t>
  </si>
  <si>
    <t>Juegos recreativos educandos</t>
  </si>
  <si>
    <t>Feria de la ciencia y la creatividad para el emprendimiento.</t>
  </si>
  <si>
    <t>Tres ferias</t>
  </si>
  <si>
    <t>Investigación</t>
  </si>
  <si>
    <t>7 edificaciones</t>
  </si>
  <si>
    <t xml:space="preserve"> Modernización del Cuerpo de Bomberos.</t>
  </si>
  <si>
    <t>Bomberos preparados</t>
  </si>
  <si>
    <t>Dotaciones efectuadas</t>
  </si>
  <si>
    <t>Recursos gestionados</t>
  </si>
  <si>
    <t>1. INFRAESTRUCTURA  PÚBLICA</t>
  </si>
  <si>
    <t>1. CUANTIOSO DÉFICIT FISCAL A DICIEMBRE 31 DE 2011. 2. MUY BAJOS RECAUDOS DE IMPUESTOS. 3. FALTA DE CLARIDAD EN ALGUNOS PROCESOS FINANCIEROS.</t>
  </si>
  <si>
    <t>SGP</t>
  </si>
  <si>
    <t>MUNICIPIO</t>
  </si>
  <si>
    <t>OTROS</t>
  </si>
  <si>
    <t>LEY ELECTRICA</t>
  </si>
  <si>
    <t>Recuperación del tejido social.</t>
  </si>
  <si>
    <t>Tejido social en marcha</t>
  </si>
  <si>
    <t>Fortalecimiento de los valores en la comunidad Argelina.</t>
  </si>
  <si>
    <t>GLORIA</t>
  </si>
  <si>
    <t>CELMIRA</t>
  </si>
  <si>
    <t>MAURICIO</t>
  </si>
  <si>
    <t>ELKIN</t>
  </si>
  <si>
    <t>PAOLA</t>
  </si>
  <si>
    <t>DIANA</t>
  </si>
  <si>
    <t>DIANA. CESAR</t>
  </si>
  <si>
    <t>CESAR</t>
  </si>
  <si>
    <t>URIEL</t>
  </si>
  <si>
    <t>B10</t>
  </si>
  <si>
    <t>40 Estanques</t>
  </si>
  <si>
    <t>1. PRODUCTIVIDAD Y COMPETITIVIDAD DEL SECTOR AGROPECUARIO</t>
  </si>
  <si>
    <t>Capacitación para la producción agropecuaria</t>
  </si>
  <si>
    <t>Capacitar el 100% de las asociaciones que se dedican a la producción agropecuaria del municipio.</t>
  </si>
  <si>
    <t>Infraestructura y mantenimiento para la cadena  productiva psícola.</t>
  </si>
  <si>
    <t>Bachilleres aptos para iniciar actividades en el sector agrícola productivo. ( 80 jóvenes graduadois como tecnólogos ). 250 jovenes capacitados.</t>
  </si>
  <si>
    <t>Fortalecimiento  de las cadenas productivas de la caña, café, cacao, aguacate, frutales, cárnicos y seguridad alimentaria.</t>
  </si>
  <si>
    <t>Implementar y mejorar áreas de cultivo de caña, y infraestructura de trapiches panelera.</t>
  </si>
  <si>
    <t xml:space="preserve"> Parcelas silvopastoriles y mejoramiento genético y nutricional orientado a la calidad de corte de carnes en canal en el municipio.</t>
  </si>
  <si>
    <t>Desarrollar diferentes actividades del área agropecuaria.</t>
  </si>
  <si>
    <t>Una finca granja experimental.</t>
  </si>
  <si>
    <t>Producción pecuaria y bioseguridad, gestión y control de riesgos apropecuarios.</t>
  </si>
  <si>
    <t>Campañas de sanidad e inocuidad agropecuaria ( aftosa, peste porcina, encefalitis equina ).</t>
  </si>
  <si>
    <t>Manejo de la hormiga arriera</t>
  </si>
  <si>
    <t>Bajar el índice poblacional de la hormiha arriera en las veredas del municipio.</t>
  </si>
  <si>
    <t>Número de hormiguerois destruídos.</t>
  </si>
  <si>
    <t>Fortalecimiento institucional para el apoyo al sector agropecuario, asistencia técnica básica.</t>
  </si>
  <si>
    <t>70% de cobertura urbano</t>
  </si>
  <si>
    <t>90% urbano</t>
  </si>
  <si>
    <t>1. LÍNEA UNO DESARROLLO SOCIAL</t>
  </si>
  <si>
    <t>1. DEBILIDADES EN LA PRESTACIÓN DE LOS SERVICIOS DE SALUD CON CALIDAD E INDIFERENCIA DE LA COMUNIDAD HACIA LOS TEMAS DE SALUD.</t>
  </si>
  <si>
    <t xml:space="preserve"> Un Plan Decenal de salud pública formulado y aprobado.</t>
  </si>
  <si>
    <t>Número de talleres de capacitacioneds</t>
  </si>
  <si>
    <t>Contar con un 100% de textos para la post y la Escuela Nueva.</t>
  </si>
  <si>
    <t>Porcentaje de estudiantes con buenos conocimientos  del  ingles</t>
  </si>
  <si>
    <t>Mantenimiento y rehabilitación de centros educativos.</t>
  </si>
  <si>
    <t>Exposión de las investigaciones de los educandos plasmadas en trabajos ejecutables.</t>
  </si>
  <si>
    <t>18 adultos</t>
  </si>
  <si>
    <t>Número de brigadas efectuadas.</t>
  </si>
  <si>
    <t>Implementación y puesta en marcha de la escuela de Liderazgo Juvenil</t>
  </si>
  <si>
    <t>Crear Escuela de Liderazgo Juvenil</t>
  </si>
  <si>
    <t xml:space="preserve"> 8 programas de acuerdo a las intervenciones de la problemática juvenil mas relevante.</t>
  </si>
  <si>
    <t>Número de jóvenes y adultos que practican la lectura.</t>
  </si>
  <si>
    <t>Número de semilleros artísticos y culturales  conformados.</t>
  </si>
  <si>
    <t>Infraestructura para la cultura y el arte ( construcció y mantenimiento )</t>
  </si>
  <si>
    <t>Porcentaje de niños y niñas menores de 6 años beneficiados de programas que promueven los derechos culturales. ( urbanos )</t>
  </si>
  <si>
    <t>7. POCOS ESPACIOS PARA LA RECREACIÓN Y LA ACTIVIDAD FÍSICA, LA EDUCACIÓN FÍSICA Y DEPORTIVA DEL MUNICIPIO. FALTA DE RECURSOS SUFICIENTES.</t>
  </si>
  <si>
    <t>800 niños, niñas y jóvenes que participan en actividades recreativas</t>
  </si>
  <si>
    <t>Aumentar a 1100 los niños, niñas y jóvenes que participan en actividades recreativas.</t>
  </si>
  <si>
    <t>Número de mujeres capacitadas.</t>
  </si>
  <si>
    <t>200 personas en situación de discapacidad física atendidas</t>
  </si>
  <si>
    <t>Datos de Personería</t>
  </si>
  <si>
    <t>Capacitacion  en políticas del medio ambiente a las Juntas Administradoras de Acueductos urbanos y rurales, ONGS Ambientalistas y instituciones públicas</t>
  </si>
  <si>
    <t>Gestión de areas protegidas sector  la Cuchilla, El Tigre y el Páramo de Sonsón</t>
  </si>
  <si>
    <t>Cumplimiento de las competencias asignadas a la Alcaldesa en la normatividad vigente en materia de control de explotación ilegal de minerales</t>
  </si>
  <si>
    <t>Realizar operativos para el control de mineria ilegal en conjunto  con las autoridades mineras, ambientales, fiscales, judiciales y de policía.</t>
  </si>
  <si>
    <t>Número de operativos para el control de la minería ilegal</t>
  </si>
  <si>
    <t>Número de hectáreas en predios compradas</t>
  </si>
  <si>
    <t>30 hectáreas, Comprar los predios a la protección y conservación de las fuentes de agua que surten los acueductos municipales</t>
  </si>
  <si>
    <t>Número de diagnóstico de zonas de alto riesgo geológico</t>
  </si>
  <si>
    <t>1 Diagnóstico de zonas de alto riesgo geológico</t>
  </si>
  <si>
    <t>B11</t>
  </si>
  <si>
    <t>PRODUCTIVIDAD Y COMPETITIVIDAD DEL SECTOR AGROPECUARIO</t>
  </si>
  <si>
    <t>Disponer de un estatutro coherente de acuerdo  al realidad del municipio.</t>
  </si>
  <si>
    <t>Recuperación de los valores saneados. ( industria  y comercio, predial, otros )</t>
  </si>
  <si>
    <t>Actualización realizada.</t>
  </si>
  <si>
    <t>Cero</t>
  </si>
  <si>
    <t>Terminar la actualización catastral rural y urbana.</t>
  </si>
  <si>
    <t>Porcentaje de funcionamiento Sistema de información.</t>
  </si>
  <si>
    <t>Disponer de un sistema de información funcionando en un 100%</t>
  </si>
  <si>
    <t>ojo</t>
  </si>
  <si>
    <t>Capacitación integral a los funcionarios.</t>
  </si>
  <si>
    <t>Procesos de capacitación</t>
  </si>
  <si>
    <t>Contar con la planta de personal capacitada.</t>
  </si>
  <si>
    <t>Contratación de ayudas especializadas en las dieferentes materias de funciones administrativas.</t>
  </si>
  <si>
    <t>Número de contrataciones especilizadas</t>
  </si>
  <si>
    <t>Contar con personal especializado en las diferentes frentes administrativos</t>
  </si>
  <si>
    <t>Meci implementado</t>
  </si>
  <si>
    <t>Documento</t>
  </si>
  <si>
    <t>Implementgar el modelo de Control Interno</t>
  </si>
  <si>
    <t>Acondicionar la estructura administr para rendir al 100%</t>
  </si>
  <si>
    <t>Estructura desactualizada</t>
  </si>
  <si>
    <t>Estructura acorde a las necesidades  del municipio</t>
  </si>
  <si>
    <t>Numero funcionarios capacitados</t>
  </si>
  <si>
    <t>Formación para las comunidades en el tema de lo público</t>
  </si>
  <si>
    <t>Realizar tanto talleres sobre lo público dirigidos a la comunidad</t>
  </si>
  <si>
    <t>COFINANCIACIÓN</t>
  </si>
  <si>
    <t>CREDITO</t>
  </si>
  <si>
    <t>INDICADOR DE RESULTADOS Y LÍNEA BASE</t>
  </si>
  <si>
    <t>801 niños, niñas y jóvenes que participan en actividades recreativas</t>
  </si>
  <si>
    <t>401 adultos mayores participan en actividades recreativas</t>
  </si>
  <si>
    <t>1 ( cero )</t>
  </si>
  <si>
    <t>6 campeonatos</t>
  </si>
  <si>
    <t>1004 familias focalizadas dentro de la estrategia</t>
  </si>
  <si>
    <t>271 km</t>
  </si>
  <si>
    <t>33 kilómetros pavimentados</t>
  </si>
  <si>
    <t>2 cable aéreo inoperante</t>
  </si>
  <si>
    <t>17 sistemas de aguas residuales</t>
  </si>
  <si>
    <t>5 Talleres  Educativos</t>
  </si>
  <si>
    <t xml:space="preserve">1 Proyecto </t>
  </si>
  <si>
    <t>1 Grupos Capacitados</t>
  </si>
  <si>
    <t>5 Semana</t>
  </si>
  <si>
    <t>1 Plan de atencion de incendios forestales</t>
  </si>
  <si>
    <t>1 Guias metodologica</t>
  </si>
  <si>
    <t>1 Gestión</t>
  </si>
  <si>
    <t>1 convenios</t>
  </si>
  <si>
    <t>2 Ordemamiento</t>
  </si>
  <si>
    <t>2 Operativo</t>
  </si>
  <si>
    <t>1 Cero</t>
  </si>
  <si>
    <t>61 hectáreas</t>
  </si>
  <si>
    <t>1 Programa de uso y ahorro del agua</t>
  </si>
  <si>
    <t>1 (Cero)</t>
  </si>
  <si>
    <t>INDICADOR DE RESULTADOS Y LÍNEAS BASES</t>
  </si>
  <si>
    <t>TOTALES</t>
  </si>
  <si>
    <t>Porcentaje de Estudiantes</t>
  </si>
  <si>
    <t>100 estudiantes por año</t>
  </si>
  <si>
    <t>emisoras</t>
  </si>
  <si>
    <t>1 emisora modernizada</t>
  </si>
  <si>
    <t>3 puentes viales y 5 puentes peatonales</t>
  </si>
  <si>
    <t>Capacitación a madres comunitarias en procesos de seguridad alimentaria</t>
  </si>
  <si>
    <t>Número de madres comunitarias capacitadas.</t>
  </si>
  <si>
    <t>38  Escenarios deportivos</t>
  </si>
  <si>
    <t>Laguna de oxidación.</t>
  </si>
  <si>
    <t>Laguna de oxidación</t>
  </si>
  <si>
    <t>Una laguna de oxidación construída</t>
  </si>
  <si>
    <t>Campañas de Promoción y prevención realizadas.</t>
  </si>
  <si>
    <t>Participación municipal en programas culturo-deportivos.</t>
  </si>
  <si>
    <t>Fondo Rotatorio</t>
  </si>
  <si>
    <t>Los pequeños agricultores puedan acceder a préstamos del Banco Agrario para fortalecer sus parceras</t>
  </si>
  <si>
    <t>Número de campesinos que accedan a préstamos.</t>
  </si>
  <si>
    <t xml:space="preserve">Número de mujeres emprendedoras </t>
  </si>
  <si>
    <t>Número de familias imtervenidas</t>
  </si>
  <si>
    <t>200, Construídas.</t>
  </si>
  <si>
    <t>300 viviendas entre urbana y rural.</t>
  </si>
  <si>
    <t>100 zona urbana.</t>
  </si>
  <si>
    <t>200 en zona rural</t>
  </si>
  <si>
    <t>32 +930 Km</t>
  </si>
  <si>
    <t>10 puentes a intervenir</t>
  </si>
  <si>
    <t>Número de km intervenidos</t>
  </si>
  <si>
    <t>10 kilómetros</t>
  </si>
  <si>
    <t>20 km</t>
  </si>
  <si>
    <t>Construir 10</t>
  </si>
  <si>
    <t>Número de abastos legalizados.</t>
  </si>
  <si>
    <t>Mantenimiento y adecuación de  abastos veredales</t>
  </si>
  <si>
    <t>Campos minados libres de minas</t>
  </si>
  <si>
    <t>1053 suscriptores</t>
  </si>
  <si>
    <t>143.47%</t>
  </si>
  <si>
    <t>Unos procesos de saneamiento contable 100% terminados y aplicados a la información</t>
  </si>
  <si>
    <t>Capacitar el 100% del personal administrativo</t>
  </si>
  <si>
    <t>16 empleados de planta</t>
  </si>
  <si>
    <t>B33</t>
  </si>
  <si>
    <t>B37</t>
  </si>
  <si>
    <t>Aplicar el modelo estándar de Control Interno.</t>
  </si>
  <si>
    <t>Capacidades para la gestión de la entidad terrirtorial: recurso humano y TIC</t>
  </si>
  <si>
    <t>Ley 1521 de abrfil 18 $ 5.000.000.000.y $ 5.000.000.000 para la segunda vía.</t>
  </si>
  <si>
    <t>B22</t>
  </si>
  <si>
    <t>B49</t>
  </si>
  <si>
    <t>B138</t>
  </si>
  <si>
    <t>B157</t>
  </si>
  <si>
    <t>B175</t>
  </si>
  <si>
    <t>B195</t>
  </si>
  <si>
    <t>TOTAL 2012</t>
  </si>
  <si>
    <t>TOTAL 2013</t>
  </si>
  <si>
    <t>TOTAL 2014</t>
  </si>
  <si>
    <t>TOTAL 2015</t>
  </si>
  <si>
    <t>GRAN TOTAL 2012-2015</t>
  </si>
  <si>
    <t>REGALÍAS</t>
  </si>
  <si>
    <t>Contratación y ampliación del R. Subsidiado  en salud</t>
  </si>
  <si>
    <t>Adquisición de equipos y dispositivos médicos para discapacitados</t>
  </si>
  <si>
    <t>Acciones de salud pública</t>
  </si>
  <si>
    <t>Jornadas preventivas y plan de contingencia en  emergencias sanitarias</t>
  </si>
  <si>
    <t>Brigadas especial de salud para discapacitados y celebración del día de la discapacidad.</t>
  </si>
  <si>
    <t>Fortalecimiento de la posprimaria, ampliación de cobertura</t>
  </si>
  <si>
    <t>30% de establecimientos educativos dotados</t>
  </si>
  <si>
    <t>80% establecimientos educativos dotados</t>
  </si>
  <si>
    <t>Porcentaje  de establecimientos educativos dotados</t>
  </si>
  <si>
    <t>Porcentaje de establecimientos educativos dotados</t>
  </si>
  <si>
    <t>Porcentaje de estudiantes preparados bajo la metodología del nuevo curriculum</t>
  </si>
  <si>
    <t>Educación superior y subsidios para el mejor bachiller</t>
  </si>
  <si>
    <t>4. NIÑEZ, INFANCIA, ADOLESCENCIA</t>
  </si>
  <si>
    <t>7. DEPORTES, EDUCACIÓN FÍSICA, ACTIVIDAD FÍSICA, RECREACIÓN</t>
  </si>
  <si>
    <t>8. ENFOQUE DE EQUIDAD DE GÉNERO</t>
  </si>
  <si>
    <t>9. VÍCTIMAS</t>
  </si>
  <si>
    <t>12. ARTICULACIÓN E INFRAESTRUCTURA VIAL</t>
  </si>
  <si>
    <t>Intervenir 15centros educativos.</t>
  </si>
  <si>
    <t xml:space="preserve">Centros Educativos Rurales ubicados en zonas de alto riesgo no mitigables afectados por la ola invernal. </t>
  </si>
  <si>
    <t>Reubicar 3 centros educativos rurales</t>
  </si>
  <si>
    <t>Centros Educativos Rurales ubicados en zonas de alto riesgo no mitigables afectados por la ola invernal.</t>
  </si>
  <si>
    <t>Apoyo a la discapacidad en el sector educación</t>
  </si>
  <si>
    <t>Fortalecimiento de la granja turística agroambiental de la Institución Educativa Presbítero Mario Angel</t>
  </si>
  <si>
    <t>Construcción de una piscina en el área rural</t>
  </si>
  <si>
    <t>Mantenimiento de placas polideportivas en los centros educativos</t>
  </si>
  <si>
    <t>Memoria cultural Municipio de Argelia</t>
  </si>
  <si>
    <t>Curriculum sobre ecología económica para la formación de alumnos</t>
  </si>
  <si>
    <t>Investigación de la historia de la educación.</t>
  </si>
  <si>
    <t>Curriculum de historia local</t>
  </si>
  <si>
    <t>Mantenimiento y conservación del patrimonio arquitectónico</t>
  </si>
  <si>
    <t>Fortalecimiento del programa de puertas abiertas</t>
  </si>
  <si>
    <t>Programa nutricional: paquetes alimenticios</t>
  </si>
  <si>
    <t>Programa nutricional, paquetes alimenticios</t>
  </si>
  <si>
    <t>10 cuidadoras</t>
  </si>
  <si>
    <t>4 brigadas</t>
  </si>
  <si>
    <t>600  jóvenes involucrados en procesos juveniles.</t>
  </si>
  <si>
    <t>Operativizar la capacidad de respuesta local con base a los proyectos emanados de la Gobernación de Antioquia e ICBF</t>
  </si>
  <si>
    <t>Operativizar la capacidad de respuesta local con base a los proyectos emanados de la Gobernación de Antioquia. E ICBF</t>
  </si>
  <si>
    <t>Dotación  y mantenimiento con instrumentos para promover diferentes expresiones artísticas y culturales</t>
  </si>
  <si>
    <t>Dotación y mantenimiento  con instrumentos para promover diferentes expresiones artísticas y culturales</t>
  </si>
  <si>
    <t>Biblioteca dotada y conectada a Internet.</t>
  </si>
  <si>
    <t>Biblioteca dotada y conectada a Internet</t>
  </si>
  <si>
    <t>Semilleros artísticos y culturales, niños, jóvenes y adultos.</t>
  </si>
  <si>
    <t>Semilleros artísticos y culturales, niños, jóvenes y adultos</t>
  </si>
  <si>
    <t>Proyecto Ludoteca municipal</t>
  </si>
  <si>
    <t>Dirección, fomento y divulgación de la Casa de la Cultura y de eventos culturales.</t>
  </si>
  <si>
    <t>Ejecutar 4 proyectos productivos</t>
  </si>
  <si>
    <t>2 proyectos para población vulnerable</t>
  </si>
  <si>
    <t>Gestión en la consdecución  de profesional  que pueda atender esta población</t>
  </si>
  <si>
    <t>Revisión y ajuste del Acuerdo 12 de 2010. Implementación de política pública</t>
  </si>
  <si>
    <t>Gestión y enlace con la Vicepresidencia de la República en programa de erradicación de minas</t>
  </si>
  <si>
    <t>Construcción de viviendas nuevas para población en familias vulnerables en la zona urbana.</t>
  </si>
  <si>
    <t>Construcción de viviendas nuevas para población en familias vulnerables en la zona rural.</t>
  </si>
  <si>
    <t>Construcción de viviendas nuevas para población en familias vulnerables, zona urbana</t>
  </si>
  <si>
    <t>Construcción de viviendas nuevas para población en familias vulnerables, zona rural</t>
  </si>
  <si>
    <t>Reubicación de viviendas</t>
  </si>
  <si>
    <t>% de viviendas a reubicar</t>
  </si>
  <si>
    <t>% reubicadas</t>
  </si>
  <si>
    <t>50% de viviendas reubicadas según censo por evento</t>
  </si>
  <si>
    <t>% de viviendas reubicadas.</t>
  </si>
  <si>
    <t>Mejoramiento de vivienda urbana para población en situación de riesgo</t>
  </si>
  <si>
    <t>Gestión para la construcción de puentes</t>
  </si>
  <si>
    <t>Gestión para la construcción de puentes:</t>
  </si>
  <si>
    <t>Mejoramiento y mantenimiento de puentes</t>
  </si>
  <si>
    <t xml:space="preserve">Mejoramiento y mantenimiento de puentes </t>
  </si>
  <si>
    <t>Apertura de la carretera  Argelia- Buena Vista y Villeta- Florida- San Agustín Argelia.</t>
  </si>
  <si>
    <t xml:space="preserve">Gestión para el mantenimiento y rehabilitación y puesta en funcionamiento  del cable aereo el Zancudo </t>
  </si>
  <si>
    <t>Gestión para la construccion de cable aéreo que cuminique las veredas de dificil acceso.Buena Vista Guadualito</t>
  </si>
  <si>
    <t>Gestión para la pavimentación y adecuación de las calles del Municipio de Argelia</t>
  </si>
  <si>
    <t>Realizar diagnóstico técnico a los acueductos y a los abastos veredales y legalizar 21</t>
  </si>
  <si>
    <t>Legalizar 21 abastos veredales</t>
  </si>
  <si>
    <t>Mantenimiento y adecuación de  acueductos y abastos veredales</t>
  </si>
  <si>
    <t>Construcción de ABASTOS veredales  para ampliar la cobertura en el Municipio</t>
  </si>
  <si>
    <t>Implementación de Sistemas de Tratamiento de aguas residuales  ZONA RURAL</t>
  </si>
  <si>
    <t>Implementación de Sistemas de Tratamiento de aguas residuales ZONA RURAL</t>
  </si>
  <si>
    <t>Gestión de la legalización del Relleno sanitario</t>
  </si>
  <si>
    <t>Realizar gestión ante Cornare el Inventario de Flora y Fauna del Municipio</t>
  </si>
  <si>
    <t>15 Parques infantiles Construidos</t>
  </si>
  <si>
    <t>Realizar el diagnóstico de zonas de alto riesgo geológico</t>
  </si>
  <si>
    <t>Reconversión del uso de los suelos.</t>
  </si>
  <si>
    <t>Reconversión del uso de los suelos</t>
  </si>
  <si>
    <t>Construcción de obras de protección para evitar inundaciones y socavamientos lateral de las orillas de las quebradas.</t>
  </si>
  <si>
    <t>Fomentar el cultivo de la guadua</t>
  </si>
  <si>
    <t>Fortalecimiento organizativo de las Juntas administradoras de acueducto</t>
  </si>
  <si>
    <t>4. INFANCIA, NIÑEZ. ADOLESCENCIA.</t>
  </si>
  <si>
    <t>7. DEPORTE, EDUCACIÓN FÍSICA Y RECREACIÓN.</t>
  </si>
  <si>
    <t>8. ENFOQUE EQUIDAD DE GÉNERO</t>
  </si>
  <si>
    <t>11. VIVIENDA.</t>
  </si>
  <si>
    <t>2 computadores, mantenimiento de motos, dos impresoras lasser,.</t>
  </si>
  <si>
    <t>Gestión de adquisición de un vehículo para la Policía.</t>
  </si>
  <si>
    <t>Gestión en la adquisición de una motobomba para la base militar.</t>
  </si>
  <si>
    <t>Gestión en la construcción de base militar en predios del municipio.</t>
  </si>
  <si>
    <t>Gestión de creación de Centro Zonal de tratamiento y rehabilitación de la drogadicción</t>
  </si>
  <si>
    <t>Jornadas educativas y  lúdico recreativas urbanas y rurales.</t>
  </si>
  <si>
    <t>Acompañamiento en la formulación y operativización del Plan de convivencias ciudadana.</t>
  </si>
  <si>
    <t>Fortalecimiento de las organizaciones sociales para la participación</t>
  </si>
  <si>
    <t>Fortalecer las organizaciones existentes en el municipio.</t>
  </si>
  <si>
    <t>Fortaleccimiento y legalizaci{on de las Juntas de Acción comunal</t>
  </si>
  <si>
    <t xml:space="preserve"> organizaciones fortalecidas.</t>
  </si>
  <si>
    <t>Capacitación en normas de circulación y tránsito</t>
  </si>
  <si>
    <t>1. SEGURIDAD, CONVIVENCIA CIUDADANA, PARTICIPACIÓN CIUDADANA, DESARROLLO COMUNITARIO.</t>
  </si>
  <si>
    <t>3. PARTICIPACIÓN CIUDADANA Y DESARROLLO COMUNITARIO</t>
  </si>
  <si>
    <t>4. TRANSPORTE VIAL</t>
  </si>
  <si>
    <t>2. EMPRENDIMIENTO.</t>
  </si>
  <si>
    <t>PLAN PLURIANUAL,  DESARROLLO INSTITUCIONAL.</t>
  </si>
  <si>
    <t>Formar  microempresas de estas asociaciones</t>
  </si>
  <si>
    <t>Construcción de 30 estanques y mantenimiento de 40.</t>
  </si>
  <si>
    <t xml:space="preserve">Capacitar a las asociaciones productivas </t>
  </si>
  <si>
    <t>Creación de estrategia comunicativa y mercadeo  como medio de promoción, divulgación y comercialización de los productos agropecuarios.</t>
  </si>
  <si>
    <t>Establecer  muestreo mercadeo para viabilizar la comercialización de los productos agropecuarios.</t>
  </si>
  <si>
    <t>Elaboración del  Plan Agropecuario Municipal como eje central del Desarrollo del Municipio.</t>
  </si>
  <si>
    <t>Diversificación de productos alternativos agrícolas.</t>
  </si>
  <si>
    <t>Establecimiento de parcelas de frijol y maíz.</t>
  </si>
  <si>
    <t>Montaje de explotaciones pecuarias</t>
  </si>
  <si>
    <t>Disponer de funcionarios capacitados</t>
  </si>
  <si>
    <t>Capacitar  funcionarios</t>
  </si>
  <si>
    <t>1. INFRAESTRUCTURA FÍSICA</t>
  </si>
  <si>
    <t>2. CUERPO DE BOMBEROS</t>
  </si>
  <si>
    <t>3. TECNOLOGÍA DE LA INFORMACIÓN. TIC</t>
  </si>
  <si>
    <t>5. CONTROL INTERNO Y CALIDAD</t>
  </si>
  <si>
    <t>Fortalecer el equipo profesional en asistencia técnica agropecuaria.</t>
  </si>
  <si>
    <t>Gestionar proyectos que tengan como base el fortalecimiento y la generación de ingresos</t>
  </si>
  <si>
    <t>Conformación de Escuela de liderazgo</t>
  </si>
  <si>
    <t>Gestión para construcción deAuditorio de desarrollo social comunitario</t>
  </si>
  <si>
    <t>Capacitación para  bomberos voluntarios</t>
  </si>
  <si>
    <t>Gestionar dotaciones de implementos para atención de calamidades</t>
  </si>
  <si>
    <t>Compra y mantenimiento de equipos</t>
  </si>
  <si>
    <t xml:space="preserve"> Equipos en buen estado</t>
  </si>
  <si>
    <t>Gestión de acceso a internet gratuito</t>
  </si>
  <si>
    <t>Aporte a la Emisora comunitaria</t>
  </si>
  <si>
    <t>Contratación de ayudas especializadas en las diferentes materias de funciones administrativas.</t>
  </si>
  <si>
    <t>Fortalecimiento del Banco de Proyectos</t>
  </si>
  <si>
    <t>Acondicionar la estructura administrativa para rendir al 100%</t>
  </si>
  <si>
    <t>Fortalecimiento al Modelo Estándar de Control Interno.</t>
  </si>
  <si>
    <t>Capacitar empleados en MECI</t>
  </si>
  <si>
    <t>Fortalecimiento de la posprimaria, ampliación de la cobertura.</t>
  </si>
  <si>
    <t>Curriculum pertinente  con énfasis en ingles del preescolar hasta el grado 11</t>
  </si>
  <si>
    <t xml:space="preserve"> Educación superior y subsidios para el mejor bachiller.</t>
  </si>
  <si>
    <t>DEFICIENCIA EN LA ATENCIÓN INTEGRAL DEL ADULTO MAYOR</t>
  </si>
  <si>
    <t>Protección  de los derechos del adulto mayor</t>
  </si>
  <si>
    <t>Número de adultos mayores atendidos</t>
  </si>
  <si>
    <t>Adultos mayores atendidos articuladamente en sus problemáticas</t>
  </si>
  <si>
    <t>Gestion de recursos suficientes para promover el arte y la cultura.</t>
  </si>
  <si>
    <t>Mejoramiento de los escenarios deportivos del Municipio.</t>
  </si>
  <si>
    <t>Revisión, ajuste del  Acuerdo 12 de 2010. Implementación de política pública</t>
  </si>
  <si>
    <t xml:space="preserve">Apertura de las carreteras Argelia_Buena Vista y Villeta-Florida-San Agustín ( Argelia ).  </t>
  </si>
  <si>
    <t>Gestión de la legalización del relleno sanitario</t>
  </si>
  <si>
    <t>Fortalecimiento de los procesos del MIRS</t>
  </si>
  <si>
    <t>Realizar gestión ante Cornare para el inventario de Flora y Fauna del Municipio</t>
  </si>
  <si>
    <t>Comprar los predios a la protección y conservación de las fuentes de agua que surten los acueductos municipales. Agua potable</t>
  </si>
  <si>
    <t>1. Reforestar con especies nativas para proteger los nacimientos de agua. 2. Realizar el aislamiento con alambre de pua en cuencas abastecedoras de agua. Agua potable</t>
  </si>
  <si>
    <t>Dotación  logística y operativa de la fuerza pública.</t>
  </si>
  <si>
    <t>Gestión de adquisición de un vehículo para la Policía</t>
  </si>
  <si>
    <t>Gestión para la adquisición de una motobomba para la Base Militar.</t>
  </si>
  <si>
    <t>Gestión para la construcción de la base militar en predios del Municipio.</t>
  </si>
  <si>
    <t>Gestión para la creación del Centro zonal de tratamiento y rehabilitación de la drogadicción</t>
  </si>
  <si>
    <t>Protección al menor infractor</t>
  </si>
  <si>
    <t>Fortalecimiento para las Veedurías  ciudadanas.</t>
  </si>
  <si>
    <t>Fortalecimiento y legalización  de las Juntas de Acción comunal</t>
  </si>
  <si>
    <t>Sistematización del parque automotor y motos del municipio. ( sector particulra ).</t>
  </si>
  <si>
    <t>Capacitación para bomberosa voluntarios</t>
  </si>
  <si>
    <t>Compra y mantenimiento  de equipos</t>
  </si>
  <si>
    <t>Aporte a la emisora comunitaria.</t>
  </si>
  <si>
    <t>Fortalecimiento del  Modelo Estandar de Control Interno.</t>
  </si>
  <si>
    <t>Gestión para la construcción y mejoramiento de las instalaciones del CBA.</t>
  </si>
  <si>
    <t>Reactivación y fortalecimiento del Consejo Municipal de la Juventud.</t>
  </si>
  <si>
    <t>Mejoramiento de vivienda rural para población en situación de riesgo-</t>
  </si>
  <si>
    <t>Gestión para la apertura de vías</t>
  </si>
  <si>
    <t>Gestión alumbrado público vía salida Medellín</t>
  </si>
  <si>
    <t>Promoción y fortalecimiento  de las Veeduría ciudadana</t>
  </si>
  <si>
    <t>3. PARTICIPACIÓN CIUDADANA</t>
  </si>
  <si>
    <t>1. SECTOR AGRÍCOLA</t>
  </si>
  <si>
    <t>Implementar y mejorar áreas de cultivo de caña, e infraestructura de trapiches paneleros.</t>
  </si>
  <si>
    <t>Mejorar la productividad del cultivo del café a través  de renovación y mantenimiento.</t>
  </si>
  <si>
    <t>Gestionar la adquisición de  una finca experimental  como granja integral.</t>
  </si>
  <si>
    <t>Gestión para construcción de Auditorio de desarrollo social comunitario</t>
  </si>
  <si>
    <t xml:space="preserve"> Mantenimiento, reparación y dotación de la Planta de beneficio </t>
  </si>
  <si>
    <t>Gestionar recursos para  bomberos voluntarios</t>
  </si>
  <si>
    <r>
      <t>1. SEGURIDAD,CONVIVENCIA CIUDADANA.</t>
    </r>
    <r>
      <rPr>
        <b/>
        <sz val="11"/>
        <color rgb="FFFF0000"/>
        <rFont val="Tahoma"/>
        <family val="2"/>
      </rPr>
      <t xml:space="preserve"> PARTICIPACIÓN CIUDADANA Y DESARROLLO COMUNITARIO.</t>
    </r>
  </si>
  <si>
    <r>
      <t xml:space="preserve">Número de </t>
    </r>
    <r>
      <rPr>
        <b/>
        <sz val="11"/>
        <color rgb="FFFF0000"/>
        <rFont val="Tahoma"/>
        <family val="2"/>
      </rPr>
      <t>ABASTOS</t>
    </r>
    <r>
      <rPr>
        <b/>
        <sz val="11"/>
        <color theme="1"/>
        <rFont val="Tahoma"/>
        <family val="2"/>
      </rPr>
      <t xml:space="preserve"> veredales</t>
    </r>
  </si>
  <si>
    <r>
      <t xml:space="preserve">Número de </t>
    </r>
    <r>
      <rPr>
        <b/>
        <sz val="11"/>
        <color rgb="FFFF0000"/>
        <rFont val="Tahoma"/>
        <family val="2"/>
      </rPr>
      <t>acueductos</t>
    </r>
    <r>
      <rPr>
        <b/>
        <sz val="11"/>
        <color theme="1"/>
        <rFont val="Tahoma"/>
        <family val="2"/>
      </rPr>
      <t xml:space="preserve"> legalizados.</t>
    </r>
  </si>
  <si>
    <r>
      <t xml:space="preserve">Comprar los predios a la protección y conservación de las fuentes de agua que surten los acueductos municipales. </t>
    </r>
    <r>
      <rPr>
        <b/>
        <sz val="11"/>
        <color rgb="FFFF0000"/>
        <rFont val="Tahoma"/>
        <family val="2"/>
      </rPr>
      <t>AGUA POTABLE</t>
    </r>
  </si>
  <si>
    <r>
      <t xml:space="preserve">1. Reforestar con especies nativas para proteger los nacimientos de agua. 2. Realizar el aislamiento con alambre de pua en cuencas abastecedoras de agua. </t>
    </r>
    <r>
      <rPr>
        <b/>
        <sz val="11"/>
        <color rgb="FFFF0000"/>
        <rFont val="Tahoma"/>
        <family val="2"/>
      </rPr>
      <t>AGUA POTABLE</t>
    </r>
  </si>
  <si>
    <r>
      <t xml:space="preserve">Construcción de </t>
    </r>
    <r>
      <rPr>
        <b/>
        <sz val="11"/>
        <color rgb="FFFF0000"/>
        <rFont val="Tahoma"/>
        <family val="2"/>
      </rPr>
      <t>ABASTOS</t>
    </r>
    <r>
      <rPr>
        <b/>
        <sz val="11"/>
        <color theme="1"/>
        <rFont val="Tahoma"/>
        <family val="2"/>
      </rPr>
      <t xml:space="preserve"> veredales  para ampliar la cobertura en el Municipio</t>
    </r>
  </si>
  <si>
    <t>Gestionar ante parque nacionales el sector La Cuchilla, El Tigre, El Páramo de Sonsón y la cumbre al sistema departamental de áreas protegidas</t>
  </si>
  <si>
    <t>Implementar convenios con las autoridades públicas y ambientales para evitar y decomizar la explotación y comercialización ilegal de los recursos naturales</t>
  </si>
  <si>
    <t>Gestionar  el Plan de Ordenamiento de cuencas y  microcuencas</t>
  </si>
  <si>
    <t>Tasa de cobertura</t>
  </si>
  <si>
    <t>54.72%</t>
  </si>
  <si>
    <t>58.33%</t>
  </si>
  <si>
    <t>Tasa de analfabetismo</t>
  </si>
  <si>
    <t>Tasa de deserción escolar</t>
  </si>
  <si>
    <t>Número de mallas construidas e implementadas</t>
  </si>
  <si>
    <t>Tasas de repitencia</t>
  </si>
  <si>
    <t>Número de  establecimientos educativos</t>
  </si>
  <si>
    <t>98.1% de cobertura urbano</t>
  </si>
  <si>
    <t>Abastos veredales</t>
  </si>
  <si>
    <t>Cumplimiento de las competencias asignadas al Municipio en la normatividad vigente en materia de control de explotación ilegal de minerales.</t>
  </si>
  <si>
    <t>Procesos de información implementada.</t>
  </si>
  <si>
    <t>Siete. (7) asociaciones</t>
  </si>
  <si>
    <t>Número de asociaciones fortalecidas</t>
  </si>
  <si>
    <t>Apoyar las asociaciones existentes a nivel organizacional con proyectos y programas sostenibles en el tiempo.</t>
  </si>
  <si>
    <t>50% dotación eficiente</t>
  </si>
  <si>
    <t>MECI implementado.</t>
  </si>
  <si>
    <t>Brigadas de salud en las veredas del municipio</t>
  </si>
  <si>
    <t>Mantenimiento de placas polideportivas en los centrtos educativos</t>
  </si>
  <si>
    <t>Memoria  cultural Municipio de Argelia.</t>
  </si>
  <si>
    <t>Curriculum sobre ecología económica para la formación de los alumnos.</t>
  </si>
  <si>
    <t>Curriculum de historia local.</t>
  </si>
  <si>
    <t>Dirección, fomento y divulgación de la Casa de la Cultura y de los eventos culturales.</t>
  </si>
  <si>
    <t>Mejoramiento de vivienda urbana para población en situación de riesgo.</t>
  </si>
  <si>
    <t>Mejoramiento de vivienda rural para población en situación de riesgo.</t>
  </si>
  <si>
    <t>Gestión para la construcción de cable aéreo que cuminique las veredas de dificil acceso Buena Vista-Guadualito.</t>
  </si>
  <si>
    <t>Realizar diagnóstico técnico a los abastos veredales y acueductos y legalizar 21</t>
  </si>
  <si>
    <t>Gestionar  el Plan de Ordenamiento de cuencuas y microcuenca.</t>
  </si>
  <si>
    <t>B50</t>
  </si>
  <si>
    <t>B91</t>
  </si>
  <si>
    <t>B107</t>
  </si>
  <si>
    <t>B121</t>
  </si>
  <si>
    <t>B214</t>
  </si>
  <si>
    <t>B225</t>
  </si>
  <si>
    <t>B241</t>
  </si>
  <si>
    <t>B287</t>
  </si>
  <si>
    <t>B330</t>
  </si>
  <si>
    <t>1. PLAN PLURIANUAL, DESARROLLO SOCIAL</t>
  </si>
  <si>
    <t>Jornadas educativas y lúdico recreativas urbanas y rurales.</t>
  </si>
  <si>
    <t>B56</t>
  </si>
  <si>
    <t>B63</t>
  </si>
  <si>
    <t>2. PLAN PLURIANUAL, DESARROLLO POLÍTICO</t>
  </si>
  <si>
    <t>Capacitar funcionarios en MECI.</t>
  </si>
  <si>
    <t>B12</t>
  </si>
  <si>
    <t>B44</t>
  </si>
  <si>
    <t>B88</t>
  </si>
  <si>
    <t>B67</t>
  </si>
  <si>
    <t>4. PLAN PLURIANUAL DESARROLLO INSTITUCIONAL</t>
  </si>
  <si>
    <t>3. PLAN PLURIANUAL,  DESARROLLO AGRÍCOLA. COMPETITIVO Y SOSTENIBLE</t>
  </si>
  <si>
    <t>No existe un presupuesto definido y que se ajuste a las necesidades de capacitación y formación a los diferentes organismos comunales y organizaciones municipales. 2. No contamos con un espacio locativo para desarrollar diferentes programas y talleres de formación para el liderazgo comunitario.</t>
  </si>
  <si>
    <t>Actualización y operativización del sistema de matrículas SIMAT</t>
  </si>
  <si>
    <t>Gestión para la construcción del teatro municipal</t>
  </si>
  <si>
    <t>Vacaciones culturales y recreativas</t>
  </si>
  <si>
    <t>Realizar 8 vacaciones culturales y  recreativas</t>
  </si>
  <si>
    <t>Número de vacaciones  culturales y  recreativas implementadas.</t>
  </si>
  <si>
    <t>Los programas que se ejecutaron no cumplieron con las espectativas creadas en la población Argelina puesto que su enfoque estuvo mas centrado en apoyo piscosocial mas su restablecimiento ecnómico no fue prioridad para los programas interinstitucionales que hicieron presencia en el Municipio.</t>
  </si>
  <si>
    <t>Mujeres cabeza de familia</t>
  </si>
  <si>
    <t>Número de mujeres cabeza de familia en situación vulnerable</t>
  </si>
  <si>
    <t>70% de mujeres atendidas y con oferta de desarrollo económico a través de proyectos productivos y o generación de empleo.</t>
  </si>
  <si>
    <t>Asistencia a víctimas del conflicto armado</t>
  </si>
  <si>
    <t>100 viviendas a construír</t>
  </si>
  <si>
    <t>Gestión para legalización de la carretera El Fresnito</t>
  </si>
  <si>
    <t>Gestión intermunicipal para mantenimiento de la vía La Cuchilla ( Sonsón  Argelia ).</t>
  </si>
  <si>
    <t>Atender a  350 familias  focalizadas. Atender 350 nuevas familias con la estrategia a partir  de 2013.</t>
  </si>
  <si>
    <t>Implentación y construcción  por tramos del sistema de alcantarillado en la zona urbana ( AGUAS PARA LA PROSPERIDAD )</t>
  </si>
  <si>
    <t>Gestión para  proyectos de  instalación del gas domiciliario.</t>
  </si>
  <si>
    <t>Gestión para la consecución del vehículo recolector de basuras.</t>
  </si>
  <si>
    <t>Mantenimiento y rehabilitación del alumbrado público municipal.</t>
  </si>
  <si>
    <t>Electrificación rural: reparcheo eléctrico</t>
  </si>
  <si>
    <t>DEFICIENTES COBERTURAS DEL SECTOR ELÉCTRICO</t>
  </si>
  <si>
    <t>PROGRAMAS DE ENERGÍA ELÉCTRICA</t>
  </si>
  <si>
    <t>1053 Urbanos y 150 rurales</t>
  </si>
  <si>
    <t>Instalar cobertura de gas</t>
  </si>
  <si>
    <t>OTROS SECTORES DE  LIBRE INVERSIÓN SGP</t>
  </si>
  <si>
    <t>OTROS SECTORES DE LIBRE INVERSIÓN SGP</t>
  </si>
  <si>
    <t>2 Diagnóstico de zonas de alto riesgo geológico</t>
  </si>
  <si>
    <t>Gestión para la implementación de proyectos de biodigestor</t>
  </si>
  <si>
    <t>3 Diagnóstico de zonas de alto riesgo geológico</t>
  </si>
  <si>
    <t>Gestión para la recuperación de caminos a través de proyectos ambientales.</t>
  </si>
  <si>
    <t>Legalización de predios de instituciones educativas.</t>
  </si>
  <si>
    <t>Número de instituciones educativas legalizadas</t>
  </si>
  <si>
    <t>Legalizar predios de centros educativos</t>
  </si>
  <si>
    <t>Gestión para la continuación de la estrategia del Comité Departamental de prevención en drogas de Antioquia.</t>
  </si>
  <si>
    <t>1. SEGURIDAD Y CONVIVENCIA CIUDADANA</t>
  </si>
  <si>
    <t>Gestión en la adquisición de cámaras de seguridad para el Municipio</t>
  </si>
  <si>
    <t>Gestión de adquisición de una planta eléctrica para el Comando de Policía.</t>
  </si>
  <si>
    <t>Gestión para la construcción  de bahías de acopio de automóviles</t>
  </si>
  <si>
    <t>Gestión para protecto zonal de la pavimentación  del  tramo restante ARGELIA LA QUIEBRA.</t>
  </si>
  <si>
    <t>Pavimentar 9 kilómetros nuevos.</t>
  </si>
  <si>
    <t>Proyecto zonal de siembra de café</t>
  </si>
  <si>
    <t>Mejorar la productividad del cultivo del café a través de   renovación y mantenimiento.</t>
  </si>
  <si>
    <t>Proyecto zonal compra de trilladora de café</t>
  </si>
  <si>
    <t>Gestión para el mantenimiento de las fachadas de hogares y edificios en el marco del rescate arquitectónico</t>
  </si>
  <si>
    <t>Gestión para la construcción de la plaza de ferias municipal</t>
  </si>
  <si>
    <t>Estratificación rural y urbana</t>
  </si>
  <si>
    <t>Asistencia a víctimas del conflicto armado ( Ley 1448 de 2011 )</t>
  </si>
  <si>
    <t>Capacitación y acompañamiento a los diferentes grupos de reincertados presentes en el Municipio.</t>
  </si>
  <si>
    <t>Proyecto de legalización de predios.</t>
  </si>
  <si>
    <t>Numero de contratos firmados</t>
  </si>
  <si>
    <t>1 año</t>
  </si>
  <si>
    <t>Numero de equipos adquiridos</t>
  </si>
  <si>
    <t>Número de acciones  realizadas.</t>
  </si>
  <si>
    <t xml:space="preserve">Numero de brigadas de salud </t>
  </si>
  <si>
    <t xml:space="preserve">realizacion de una brigada especial para discapcitados </t>
  </si>
  <si>
    <t>% de ampliacion de población atendida.</t>
  </si>
  <si>
    <t>100% de las mallas construías.</t>
  </si>
  <si>
    <t>numero exposiciones de trabajos investigativos</t>
  </si>
  <si>
    <t>% de mejoramiento de calidad de vida de los discapacitados en sus lugares de estudio</t>
  </si>
  <si>
    <t>50% de mejoramiento de calidad de vida de los discapacitados en sus lugares de estudio</t>
  </si>
  <si>
    <t>% de implementacion de la granja turística agroambiental</t>
  </si>
  <si>
    <t>30% de implementacion de la granja turística agroambiental</t>
  </si>
  <si>
    <t>Numero de piscina construida</t>
  </si>
  <si>
    <t>una piscina construida en el area rural</t>
  </si>
  <si>
    <t>Numero de mantenimienos realizados a placas de centro educativos</t>
  </si>
  <si>
    <t>30 mantenimienos realizados a placas de centro educativos</t>
  </si>
  <si>
    <t>Numero de trabajos escritos sobre la memoria cultura de Argelia</t>
  </si>
  <si>
    <t>1 rabajo escrito sobre la memoria cultura de Argelia</t>
  </si>
  <si>
    <t xml:space="preserve">Numero de Curriculum sobre ecología económica </t>
  </si>
  <si>
    <t xml:space="preserve">un Curriculum implementado sobre ecología económica </t>
  </si>
  <si>
    <t>Numero de trabajos escritos sobre  la historia de la educación de Argelia</t>
  </si>
  <si>
    <t>un trabajo escrito sobre  la historia de la educación de Argelia</t>
  </si>
  <si>
    <t>Numero de Curriculum sobre historia local de Argelia</t>
  </si>
  <si>
    <t>un Curriculum implementado sobre historia local de Argelia</t>
  </si>
  <si>
    <t>50 de construciones coloniales existentes en buen estado</t>
  </si>
  <si>
    <t>porcentaje de construciones coloniales existentes en buen estado</t>
  </si>
  <si>
    <t>4  mejoramientos realizados al CBA</t>
  </si>
  <si>
    <t>Numero de mejoramientos realizados al CBA</t>
  </si>
  <si>
    <t>Numero de paquetes alimenticios entregados</t>
  </si>
  <si>
    <t xml:space="preserve"> 200 paquetes alimenticios entregados</t>
  </si>
  <si>
    <t>Numero de ludotecas implementadas</t>
  </si>
  <si>
    <t>Una ludoteca instalada</t>
  </si>
  <si>
    <t xml:space="preserve">Numero de eventos culturales realizados </t>
  </si>
  <si>
    <t xml:space="preserve">Mejoramiento de 29 escenarios deportivos </t>
  </si>
  <si>
    <t>Número de km que se aperurados o construidos</t>
  </si>
  <si>
    <t xml:space="preserve">número de km aperturados que arroje trazado vias Argelia_Buena Vista y Villeta-Florida-San Agustín ( Argelia ).  </t>
  </si>
  <si>
    <t>Kilòmetros de vìas rurales aperturadas.</t>
  </si>
  <si>
    <t>38 km en total de carrteras terciarias</t>
  </si>
  <si>
    <t>Gestión alumbrado público vía salida para Medellín.</t>
  </si>
  <si>
    <t>metros con alumbrado publico instalado de la via hacia medellin</t>
  </si>
  <si>
    <t>legalizacion de la carretera El Fresnito</t>
  </si>
  <si>
    <t>licencia ambiental y demás asignada a carretera El Fresnito</t>
  </si>
  <si>
    <t>1 km</t>
  </si>
  <si>
    <t>Gestión intermunicipal para mantenimiento de la vía La Cuchilla ( Sonsón - Argelia ).</t>
  </si>
  <si>
    <t xml:space="preserve">Numero de mantenimientos de la vía La Cuchilla ( Sonsón - Argelia ). </t>
  </si>
  <si>
    <t xml:space="preserve">dos mantenimientos de la vía La Cuchilla ( Sonsón - Argelia ). </t>
  </si>
  <si>
    <t>una Remodelacion del parque principal.</t>
  </si>
  <si>
    <t>porcentaje de juntas administradoras de acueducto existentes capacitadas y asesoradas</t>
  </si>
  <si>
    <t>100% de juntas administradoras de acueducto existentes capacitadas y asesoradas</t>
  </si>
  <si>
    <t>legalizacion del relleno sanitario muicipal</t>
  </si>
  <si>
    <t>Proyecto presentado para la adquisicion de un vehiculo recolector de basura</t>
  </si>
  <si>
    <t>Un Proyecto presentado para la adquisicion de un vehiculo recolector de basura</t>
  </si>
  <si>
    <t>Numero de capacitaciones y campañas reaizadas</t>
  </si>
  <si>
    <t>ocho capacitaciones y campañas ejecutadas</t>
  </si>
  <si>
    <t>Proyecto presentado para la instalación del gas domiciliario.</t>
  </si>
  <si>
    <t>un Proyecto presentado para la instalación del gas domiciliario.</t>
  </si>
  <si>
    <t>Numero de mantenimientos realizados al alumbrado publico urbano</t>
  </si>
  <si>
    <t>ocho mantenimientos realizados al alumbrado publico urbano</t>
  </si>
  <si>
    <t>porcentaje de poblacion del área rural con energia electrica</t>
  </si>
  <si>
    <t xml:space="preserve">Número de diagnósticos de zonas de alto riesgo </t>
  </si>
  <si>
    <t>Número de Hectáreas de suelo tratado</t>
  </si>
  <si>
    <t>Hectáreas de suelo tratado</t>
  </si>
  <si>
    <t>Número de Hectáreas cultivadas y con proteccion de nacimientos de agua</t>
  </si>
  <si>
    <t>Hectáreas cultivadas</t>
  </si>
  <si>
    <t xml:space="preserve">0 diagnóstico de zonas de alto riesgo </t>
  </si>
  <si>
    <t xml:space="preserve">1 Diagnostico de zonas de alto riesgo </t>
  </si>
  <si>
    <t>Aumentar el área reforestada en cuencas abastedoras de agua</t>
  </si>
  <si>
    <t>numero de metros cubicos construidos</t>
  </si>
  <si>
    <t>750 m3</t>
  </si>
  <si>
    <t>3300 metros lineales</t>
  </si>
  <si>
    <t>3740 metros lineales</t>
  </si>
  <si>
    <t xml:space="preserve">numero proyectos presentados para la respectiva adquisicion </t>
  </si>
  <si>
    <t>numero proyectos presentados para la construccion</t>
  </si>
  <si>
    <t>un proyecto presentado para la  adquisicion de un vehículo</t>
  </si>
  <si>
    <t>un proyecto presentado para la  adquisicion de camaras de seguridad</t>
  </si>
  <si>
    <t>un proyecto presentado para la  adquisicion de una planta electrica</t>
  </si>
  <si>
    <t>un  proyecto presentado para la  adquisicion de una motobomba</t>
  </si>
  <si>
    <t>un proyecto presentado para la construccion de una base militar nueva y operable</t>
  </si>
  <si>
    <t>un proyecto presentado para la construccion de un Centro zonal  y operable</t>
  </si>
  <si>
    <t>Número de capacitaciones y campañas realizadas.</t>
  </si>
  <si>
    <t>cuatro cpacitaciones y campañas realizadas.</t>
  </si>
  <si>
    <t>Número de predios con escritura</t>
  </si>
  <si>
    <t>100 predios con escritura</t>
  </si>
  <si>
    <t>Numero de proyectos presentados y radicados</t>
  </si>
  <si>
    <t>un proyecto zonal presentado y radicado</t>
  </si>
  <si>
    <t>proyecto presentado y radicado</t>
  </si>
  <si>
    <t>un proyecto presentado y radicado</t>
  </si>
  <si>
    <t>una estratificacion rural y urbana implementada</t>
  </si>
  <si>
    <t xml:space="preserve"> proyecto deestratificacion rural y urbana ejecutados</t>
  </si>
  <si>
    <t>sin datos</t>
  </si>
  <si>
    <t>Banco de proyectos operando</t>
  </si>
  <si>
    <t>un banco de proyectos implementado</t>
  </si>
</sst>
</file>

<file path=xl/styles.xml><?xml version="1.0" encoding="utf-8"?>
<styleSheet xmlns="http://schemas.openxmlformats.org/spreadsheetml/2006/main">
  <numFmts count="1">
    <numFmt numFmtId="6" formatCode="&quot;$&quot;\ #,##0_);[Red]\(&quot;$&quot;\ #,##0\)"/>
  </numFmts>
  <fonts count="24">
    <font>
      <sz val="11"/>
      <color theme="1"/>
      <name val="Calibri"/>
      <family val="2"/>
      <scheme val="minor"/>
    </font>
    <font>
      <b/>
      <sz val="9"/>
      <color indexed="81"/>
      <name val="Tahoma"/>
      <family val="2"/>
    </font>
    <font>
      <b/>
      <sz val="9"/>
      <color indexed="81"/>
      <name val="Tahoma"/>
      <charset val="1"/>
    </font>
    <font>
      <b/>
      <sz val="11"/>
      <color theme="1"/>
      <name val="Tahoma"/>
      <family val="2"/>
    </font>
    <font>
      <b/>
      <sz val="11"/>
      <color indexed="8"/>
      <name val="Tahoma"/>
      <family val="2"/>
    </font>
    <font>
      <b/>
      <sz val="11"/>
      <color rgb="FFFF0000"/>
      <name val="Tahoma"/>
      <family val="2"/>
    </font>
    <font>
      <b/>
      <sz val="11"/>
      <color rgb="FF000000"/>
      <name val="Tahoma"/>
      <family val="2"/>
    </font>
    <font>
      <b/>
      <sz val="11"/>
      <name val="Tahoma"/>
      <family val="2"/>
    </font>
    <font>
      <b/>
      <sz val="11"/>
      <color rgb="FF00B050"/>
      <name val="Tahoma"/>
      <family val="2"/>
    </font>
    <font>
      <b/>
      <sz val="18"/>
      <color theme="1"/>
      <name val="Tahoma"/>
      <family val="2"/>
    </font>
    <font>
      <b/>
      <sz val="14"/>
      <color theme="1"/>
      <name val="Tahoma"/>
      <family val="2"/>
    </font>
    <font>
      <b/>
      <sz val="14"/>
      <color indexed="8"/>
      <name val="Tahoma"/>
      <family val="2"/>
    </font>
    <font>
      <b/>
      <sz val="14"/>
      <color rgb="FF000000"/>
      <name val="Tahoma"/>
      <family val="2"/>
    </font>
    <font>
      <b/>
      <sz val="16"/>
      <color rgb="FF000000"/>
      <name val="Tahoma"/>
      <family val="2"/>
    </font>
    <font>
      <b/>
      <sz val="16"/>
      <color theme="1"/>
      <name val="Tahoma"/>
      <family val="2"/>
    </font>
    <font>
      <b/>
      <sz val="22"/>
      <color theme="1"/>
      <name val="Tahoma"/>
      <family val="2"/>
    </font>
    <font>
      <b/>
      <sz val="14"/>
      <color rgb="FFFF0000"/>
      <name val="Tahoma"/>
      <family val="2"/>
    </font>
    <font>
      <b/>
      <sz val="22"/>
      <name val="Tahoma"/>
      <family val="2"/>
    </font>
    <font>
      <b/>
      <sz val="14"/>
      <name val="Tahoma"/>
      <family val="2"/>
    </font>
    <font>
      <b/>
      <sz val="24"/>
      <color theme="1"/>
      <name val="Tahoma"/>
      <family val="2"/>
    </font>
    <font>
      <b/>
      <sz val="22"/>
      <color rgb="FFFF0000"/>
      <name val="Tahoma"/>
      <family val="2"/>
    </font>
    <font>
      <b/>
      <sz val="16"/>
      <name val="Tahoma"/>
      <family val="2"/>
    </font>
    <font>
      <b/>
      <sz val="22"/>
      <color indexed="8"/>
      <name val="Tahoma"/>
      <family val="2"/>
    </font>
    <font>
      <b/>
      <sz val="12"/>
      <color theme="1"/>
      <name val="Tahoma"/>
      <family val="2"/>
    </font>
  </fonts>
  <fills count="12">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rgb="FF92D050"/>
        <bgColor indexed="64"/>
      </patternFill>
    </fill>
    <fill>
      <patternFill patternType="solid">
        <fgColor theme="5" tint="0.39997558519241921"/>
        <bgColor indexed="64"/>
      </patternFill>
    </fill>
    <fill>
      <patternFill patternType="solid">
        <fgColor theme="9" tint="-0.249977111117893"/>
        <bgColor indexed="64"/>
      </patternFill>
    </fill>
    <fill>
      <patternFill patternType="solid">
        <fgColor rgb="FF00B0F0"/>
        <bgColor indexed="64"/>
      </patternFill>
    </fill>
    <fill>
      <patternFill patternType="solid">
        <fgColor rgb="FF00B050"/>
        <bgColor indexed="64"/>
      </patternFill>
    </fill>
    <fill>
      <patternFill patternType="solid">
        <fgColor rgb="FFC00000"/>
        <bgColor indexed="64"/>
      </patternFill>
    </fill>
    <fill>
      <patternFill patternType="solid">
        <fgColor theme="3" tint="0.39997558519241921"/>
        <bgColor indexed="64"/>
      </patternFill>
    </fill>
  </fills>
  <borders count="2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600">
    <xf numFmtId="0" fontId="0" fillId="0" borderId="0" xfId="0"/>
    <xf numFmtId="3" fontId="3" fillId="0" borderId="0" xfId="0" applyNumberFormat="1" applyFont="1" applyFill="1" applyBorder="1" applyAlignment="1">
      <alignment vertical="center"/>
    </xf>
    <xf numFmtId="0" fontId="3" fillId="0" borderId="0" xfId="0" applyFont="1" applyFill="1" applyBorder="1" applyAlignment="1">
      <alignment vertical="center"/>
    </xf>
    <xf numFmtId="3" fontId="4" fillId="2" borderId="8" xfId="0" applyNumberFormat="1" applyFont="1" applyFill="1" applyBorder="1" applyAlignment="1">
      <alignment horizontal="center" vertical="center" textRotation="90" wrapText="1"/>
    </xf>
    <xf numFmtId="0" fontId="5" fillId="0" borderId="0" xfId="0" applyFont="1" applyFill="1" applyBorder="1" applyAlignment="1">
      <alignment horizontal="center" vertical="center" textRotation="90" wrapText="1"/>
    </xf>
    <xf numFmtId="3" fontId="4" fillId="0" borderId="0" xfId="0" applyNumberFormat="1" applyFont="1" applyFill="1" applyBorder="1" applyAlignment="1">
      <alignment horizontal="center" vertical="center" textRotation="90" wrapText="1"/>
    </xf>
    <xf numFmtId="3" fontId="6" fillId="5" borderId="8" xfId="0" applyNumberFormat="1" applyFont="1" applyFill="1" applyBorder="1" applyAlignment="1">
      <alignment horizontal="center" vertical="center" wrapText="1"/>
    </xf>
    <xf numFmtId="3" fontId="6" fillId="3" borderId="8" xfId="0" applyNumberFormat="1" applyFont="1" applyFill="1" applyBorder="1" applyAlignment="1">
      <alignment horizontal="center" vertical="center" wrapText="1"/>
    </xf>
    <xf numFmtId="0" fontId="3" fillId="0" borderId="0" xfId="0" applyFont="1" applyFill="1" applyAlignment="1">
      <alignment horizontal="center" vertical="center"/>
    </xf>
    <xf numFmtId="3" fontId="3" fillId="0" borderId="0" xfId="0" applyNumberFormat="1" applyFont="1" applyFill="1" applyAlignment="1">
      <alignment horizontal="center" vertical="center"/>
    </xf>
    <xf numFmtId="3" fontId="3" fillId="0" borderId="0" xfId="0" applyNumberFormat="1" applyFont="1" applyFill="1" applyBorder="1" applyAlignment="1">
      <alignment horizontal="center" vertical="center"/>
    </xf>
    <xf numFmtId="0" fontId="6" fillId="0" borderId="8" xfId="0" applyFont="1" applyFill="1" applyBorder="1" applyAlignment="1">
      <alignment horizontal="center" vertical="center" wrapText="1"/>
    </xf>
    <xf numFmtId="3" fontId="6" fillId="0" borderId="8" xfId="0" applyNumberFormat="1" applyFont="1" applyFill="1" applyBorder="1" applyAlignment="1">
      <alignment horizontal="center" vertical="center" wrapText="1"/>
    </xf>
    <xf numFmtId="3" fontId="5" fillId="0" borderId="0" xfId="0" applyNumberFormat="1" applyFont="1" applyFill="1" applyBorder="1" applyAlignment="1">
      <alignment horizontal="center" vertical="center" textRotation="90" wrapText="1"/>
    </xf>
    <xf numFmtId="3" fontId="4" fillId="0" borderId="23" xfId="0" applyNumberFormat="1" applyFont="1" applyFill="1" applyBorder="1" applyAlignment="1">
      <alignment vertical="center"/>
    </xf>
    <xf numFmtId="3" fontId="4" fillId="0" borderId="23" xfId="0" applyNumberFormat="1" applyFont="1" applyFill="1" applyBorder="1" applyAlignment="1"/>
    <xf numFmtId="3" fontId="5" fillId="0" borderId="0" xfId="0" applyNumberFormat="1" applyFont="1" applyFill="1" applyBorder="1" applyAlignment="1">
      <alignment vertical="center"/>
    </xf>
    <xf numFmtId="3" fontId="3" fillId="0" borderId="0" xfId="0" applyNumberFormat="1" applyFont="1" applyAlignment="1">
      <alignment vertical="center"/>
    </xf>
    <xf numFmtId="3" fontId="3" fillId="0" borderId="0" xfId="0" applyNumberFormat="1" applyFont="1" applyFill="1" applyAlignment="1">
      <alignment vertical="center"/>
    </xf>
    <xf numFmtId="3" fontId="5" fillId="0" borderId="0" xfId="0" applyNumberFormat="1" applyFont="1" applyAlignment="1">
      <alignment vertical="center"/>
    </xf>
    <xf numFmtId="3" fontId="3" fillId="0" borderId="20" xfId="0" applyNumberFormat="1" applyFont="1" applyFill="1" applyBorder="1" applyAlignment="1">
      <alignment horizontal="center" vertical="center" wrapText="1"/>
    </xf>
    <xf numFmtId="3" fontId="3" fillId="0" borderId="8" xfId="0" applyNumberFormat="1" applyFont="1" applyFill="1" applyBorder="1" applyAlignment="1">
      <alignment horizontal="center" vertical="center" wrapText="1"/>
    </xf>
    <xf numFmtId="3" fontId="3" fillId="0" borderId="15" xfId="0" applyNumberFormat="1" applyFont="1" applyFill="1" applyBorder="1" applyAlignment="1">
      <alignment horizontal="center" vertical="center" wrapText="1"/>
    </xf>
    <xf numFmtId="3" fontId="3" fillId="0" borderId="12" xfId="0" applyNumberFormat="1" applyFont="1" applyFill="1" applyBorder="1" applyAlignment="1">
      <alignment horizontal="center" vertical="center" wrapText="1"/>
    </xf>
    <xf numFmtId="3" fontId="3" fillId="0" borderId="12" xfId="0" applyNumberFormat="1" applyFont="1" applyBorder="1" applyAlignment="1">
      <alignment horizontal="center" vertical="center" wrapText="1"/>
    </xf>
    <xf numFmtId="3" fontId="3" fillId="0" borderId="12" xfId="0" applyNumberFormat="1" applyFont="1" applyBorder="1" applyAlignment="1">
      <alignment horizontal="center" vertical="center"/>
    </xf>
    <xf numFmtId="3" fontId="3" fillId="0" borderId="8" xfId="0" applyNumberFormat="1" applyFont="1" applyBorder="1" applyAlignment="1">
      <alignment horizontal="center" vertical="center" wrapText="1"/>
    </xf>
    <xf numFmtId="0" fontId="7" fillId="0" borderId="0" xfId="0" applyFont="1" applyFill="1" applyAlignment="1">
      <alignment horizontal="center" vertical="center"/>
    </xf>
    <xf numFmtId="0" fontId="3" fillId="0" borderId="0" xfId="0" applyFont="1" applyAlignment="1">
      <alignment vertical="center"/>
    </xf>
    <xf numFmtId="0" fontId="3" fillId="2" borderId="8" xfId="0" applyFont="1" applyFill="1" applyBorder="1" applyAlignment="1">
      <alignment horizontal="center" vertical="center" wrapText="1"/>
    </xf>
    <xf numFmtId="3" fontId="3" fillId="2" borderId="8" xfId="0" applyNumberFormat="1" applyFont="1" applyFill="1" applyBorder="1" applyAlignment="1">
      <alignment horizontal="center" vertical="center"/>
    </xf>
    <xf numFmtId="0" fontId="7" fillId="0" borderId="0" xfId="0" applyFont="1" applyAlignment="1">
      <alignment vertical="center"/>
    </xf>
    <xf numFmtId="0" fontId="3" fillId="0" borderId="8" xfId="0" applyFont="1" applyBorder="1" applyAlignment="1">
      <alignment horizontal="center" vertical="center"/>
    </xf>
    <xf numFmtId="0" fontId="3" fillId="3" borderId="8" xfId="0" applyFont="1" applyFill="1" applyBorder="1" applyAlignment="1">
      <alignment horizontal="center" vertical="center" wrapText="1"/>
    </xf>
    <xf numFmtId="0" fontId="3" fillId="0" borderId="0" xfId="0" applyFont="1" applyFill="1" applyBorder="1" applyAlignment="1">
      <alignment horizontal="center" vertical="center"/>
    </xf>
    <xf numFmtId="3" fontId="3" fillId="0" borderId="8" xfId="0" applyNumberFormat="1" applyFont="1" applyBorder="1" applyAlignment="1">
      <alignment horizontal="center" vertical="center"/>
    </xf>
    <xf numFmtId="0" fontId="3" fillId="3" borderId="21" xfId="0" applyFont="1" applyFill="1" applyBorder="1" applyAlignment="1">
      <alignment vertical="center" wrapText="1"/>
    </xf>
    <xf numFmtId="3" fontId="7" fillId="3" borderId="8" xfId="0" applyNumberFormat="1" applyFont="1" applyFill="1" applyBorder="1" applyAlignment="1">
      <alignment horizontal="center" vertical="center" textRotation="90" wrapText="1"/>
    </xf>
    <xf numFmtId="3" fontId="6" fillId="0" borderId="0" xfId="0" applyNumberFormat="1" applyFont="1" applyFill="1" applyBorder="1" applyAlignment="1">
      <alignment horizontal="center" vertical="center" textRotation="90" wrapText="1"/>
    </xf>
    <xf numFmtId="3" fontId="3" fillId="5" borderId="8" xfId="0" applyNumberFormat="1" applyFont="1" applyFill="1" applyBorder="1" applyAlignment="1">
      <alignment horizontal="center" vertical="center" wrapText="1"/>
    </xf>
    <xf numFmtId="3" fontId="3" fillId="0" borderId="8" xfId="0" applyNumberFormat="1" applyFont="1" applyFill="1" applyBorder="1" applyAlignment="1">
      <alignment horizontal="center" vertical="center"/>
    </xf>
    <xf numFmtId="3" fontId="3" fillId="0" borderId="0" xfId="0" applyNumberFormat="1" applyFont="1" applyFill="1" applyBorder="1" applyAlignment="1">
      <alignment horizontal="center" vertical="center" wrapText="1"/>
    </xf>
    <xf numFmtId="3" fontId="3" fillId="0" borderId="0" xfId="0" applyNumberFormat="1" applyFont="1" applyBorder="1" applyAlignment="1">
      <alignment horizontal="center" vertical="center" wrapText="1"/>
    </xf>
    <xf numFmtId="3" fontId="4" fillId="0" borderId="0" xfId="0" applyNumberFormat="1" applyFont="1" applyFill="1" applyBorder="1" applyAlignment="1">
      <alignment vertical="center"/>
    </xf>
    <xf numFmtId="3" fontId="3" fillId="0" borderId="24" xfId="0" applyNumberFormat="1" applyFont="1" applyFill="1" applyBorder="1" applyAlignment="1">
      <alignment vertical="center"/>
    </xf>
    <xf numFmtId="3" fontId="4" fillId="0" borderId="24" xfId="0" applyNumberFormat="1" applyFont="1" applyFill="1" applyBorder="1" applyAlignment="1">
      <alignment vertical="center"/>
    </xf>
    <xf numFmtId="3" fontId="4" fillId="0" borderId="22" xfId="0" applyNumberFormat="1" applyFont="1" applyFill="1" applyBorder="1" applyAlignment="1">
      <alignment vertical="center"/>
    </xf>
    <xf numFmtId="3" fontId="3" fillId="0" borderId="12" xfId="0" applyNumberFormat="1" applyFont="1" applyFill="1" applyBorder="1" applyAlignment="1">
      <alignment horizontal="center" vertical="center"/>
    </xf>
    <xf numFmtId="3" fontId="3" fillId="0" borderId="9" xfId="0" applyNumberFormat="1" applyFont="1" applyFill="1" applyBorder="1" applyAlignment="1">
      <alignment horizontal="center" vertical="center" wrapText="1"/>
    </xf>
    <xf numFmtId="3" fontId="3" fillId="0" borderId="9" xfId="0" applyNumberFormat="1" applyFont="1" applyBorder="1" applyAlignment="1">
      <alignment horizontal="center" vertical="center"/>
    </xf>
    <xf numFmtId="3" fontId="3" fillId="0" borderId="9" xfId="0" applyNumberFormat="1" applyFont="1" applyBorder="1" applyAlignment="1">
      <alignment horizontal="center" vertical="center" wrapText="1"/>
    </xf>
    <xf numFmtId="3" fontId="7" fillId="0" borderId="0" xfId="0" applyNumberFormat="1" applyFont="1" applyFill="1" applyBorder="1" applyAlignment="1">
      <alignment horizontal="center" vertical="center" wrapText="1"/>
    </xf>
    <xf numFmtId="0" fontId="6" fillId="0" borderId="0" xfId="0" applyFont="1" applyFill="1" applyBorder="1" applyAlignment="1">
      <alignment horizontal="left" vertical="center" wrapText="1"/>
    </xf>
    <xf numFmtId="0" fontId="6" fillId="0" borderId="8" xfId="0" applyFont="1" applyFill="1" applyBorder="1" applyAlignment="1">
      <alignment horizontal="center" vertical="center"/>
    </xf>
    <xf numFmtId="0" fontId="6" fillId="0" borderId="0" xfId="0" applyFont="1" applyFill="1" applyBorder="1" applyAlignment="1">
      <alignment horizontal="center" vertical="center" textRotation="90" wrapText="1"/>
    </xf>
    <xf numFmtId="0" fontId="5" fillId="0" borderId="0" xfId="0" applyFont="1" applyAlignment="1">
      <alignment vertical="center"/>
    </xf>
    <xf numFmtId="0" fontId="3" fillId="0" borderId="0" xfId="0" applyFont="1" applyFill="1" applyAlignment="1">
      <alignment vertical="center"/>
    </xf>
    <xf numFmtId="0" fontId="3" fillId="0" borderId="13" xfId="0" applyFont="1" applyFill="1" applyBorder="1" applyAlignment="1">
      <alignment vertical="center" wrapText="1"/>
    </xf>
    <xf numFmtId="0" fontId="3" fillId="0" borderId="9" xfId="0" applyFont="1" applyFill="1" applyBorder="1" applyAlignment="1">
      <alignment horizontal="center" vertical="center" wrapText="1"/>
    </xf>
    <xf numFmtId="0" fontId="3" fillId="0" borderId="8" xfId="0" applyFont="1" applyBorder="1" applyAlignment="1">
      <alignment horizontal="center" vertical="center" wrapText="1"/>
    </xf>
    <xf numFmtId="0" fontId="3" fillId="0" borderId="8" xfId="0" applyFont="1" applyFill="1" applyBorder="1" applyAlignment="1">
      <alignment horizontal="center" vertical="center" wrapText="1"/>
    </xf>
    <xf numFmtId="0" fontId="3" fillId="0" borderId="8" xfId="0" applyFont="1" applyFill="1" applyBorder="1" applyAlignment="1">
      <alignment horizontal="center" vertical="center"/>
    </xf>
    <xf numFmtId="0" fontId="7" fillId="9" borderId="0" xfId="0" applyFont="1" applyFill="1" applyAlignment="1">
      <alignment vertical="center"/>
    </xf>
    <xf numFmtId="0" fontId="3" fillId="0" borderId="8" xfId="0" applyFont="1" applyFill="1" applyBorder="1" applyAlignment="1">
      <alignment vertical="center"/>
    </xf>
    <xf numFmtId="0" fontId="3" fillId="0" borderId="13"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13" xfId="0" applyFont="1" applyFill="1" applyBorder="1" applyAlignment="1">
      <alignment horizontal="center" vertical="center"/>
    </xf>
    <xf numFmtId="0" fontId="3" fillId="0" borderId="12" xfId="0" applyFont="1" applyBorder="1" applyAlignment="1">
      <alignment horizontal="center" vertical="center" wrapText="1"/>
    </xf>
    <xf numFmtId="0" fontId="3" fillId="0" borderId="9" xfId="0" applyFont="1" applyBorder="1" applyAlignment="1">
      <alignment horizontal="center" vertical="center"/>
    </xf>
    <xf numFmtId="0" fontId="3" fillId="0" borderId="9" xfId="0" applyFont="1" applyBorder="1" applyAlignment="1">
      <alignment horizontal="center" vertical="center" wrapText="1"/>
    </xf>
    <xf numFmtId="0" fontId="7" fillId="0" borderId="8"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6" fillId="0" borderId="0" xfId="0" applyFont="1" applyFill="1" applyBorder="1" applyAlignment="1">
      <alignment vertical="center" wrapText="1"/>
    </xf>
    <xf numFmtId="0" fontId="6" fillId="0" borderId="8" xfId="0" applyFont="1" applyFill="1" applyBorder="1" applyAlignment="1">
      <alignment horizontal="center" vertical="center" textRotation="255"/>
    </xf>
    <xf numFmtId="0" fontId="3" fillId="0" borderId="20"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0" xfId="0" applyFont="1" applyFill="1" applyBorder="1" applyAlignment="1">
      <alignment horizontal="center" vertical="center" wrapText="1"/>
    </xf>
    <xf numFmtId="6" fontId="3" fillId="0" borderId="8" xfId="0" applyNumberFormat="1" applyFont="1" applyFill="1" applyBorder="1" applyAlignment="1">
      <alignment horizontal="center" vertical="center"/>
    </xf>
    <xf numFmtId="0" fontId="3" fillId="0" borderId="20" xfId="0" applyFont="1" applyBorder="1" applyAlignment="1">
      <alignment horizontal="center" vertical="center" wrapText="1"/>
    </xf>
    <xf numFmtId="3" fontId="3" fillId="0" borderId="20" xfId="0" applyNumberFormat="1" applyFont="1" applyBorder="1" applyAlignment="1">
      <alignment horizontal="center" vertical="center" wrapText="1"/>
    </xf>
    <xf numFmtId="0" fontId="3" fillId="0" borderId="0" xfId="0" applyFont="1" applyFill="1" applyBorder="1" applyAlignment="1">
      <alignment horizontal="center" vertical="center" textRotation="255"/>
    </xf>
    <xf numFmtId="6" fontId="3" fillId="0" borderId="8" xfId="0" applyNumberFormat="1" applyFont="1" applyFill="1" applyBorder="1" applyAlignment="1">
      <alignment horizontal="center" vertical="center" wrapText="1"/>
    </xf>
    <xf numFmtId="6" fontId="3" fillId="0" borderId="12" xfId="0" applyNumberFormat="1" applyFont="1" applyFill="1" applyBorder="1" applyAlignment="1">
      <alignment horizontal="center" vertical="center" wrapText="1"/>
    </xf>
    <xf numFmtId="6" fontId="3" fillId="0" borderId="0"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9" fontId="3" fillId="0" borderId="12" xfId="0" applyNumberFormat="1" applyFont="1" applyFill="1" applyBorder="1" applyAlignment="1">
      <alignment horizontal="center" vertical="center" wrapText="1"/>
    </xf>
    <xf numFmtId="0" fontId="3" fillId="0" borderId="9" xfId="0" applyFont="1" applyBorder="1" applyAlignment="1">
      <alignment vertical="center" wrapText="1"/>
    </xf>
    <xf numFmtId="0" fontId="3" fillId="0" borderId="15" xfId="0" applyFont="1" applyBorder="1" applyAlignment="1">
      <alignment horizontal="center" vertical="center" wrapText="1"/>
    </xf>
    <xf numFmtId="0" fontId="3" fillId="2" borderId="13" xfId="0" applyFont="1" applyFill="1" applyBorder="1" applyAlignment="1">
      <alignment vertical="center" textRotation="255"/>
    </xf>
    <xf numFmtId="3" fontId="7" fillId="3" borderId="12" xfId="0" applyNumberFormat="1" applyFont="1" applyFill="1" applyBorder="1" applyAlignment="1">
      <alignment horizontal="center" vertical="center"/>
    </xf>
    <xf numFmtId="3" fontId="7" fillId="0" borderId="0" xfId="0" applyNumberFormat="1" applyFont="1" applyFill="1" applyBorder="1" applyAlignment="1">
      <alignment horizontal="center" vertical="center"/>
    </xf>
    <xf numFmtId="0" fontId="7" fillId="0" borderId="0" xfId="0" applyFont="1" applyFill="1" applyBorder="1" applyAlignment="1">
      <alignment horizontal="center" vertical="center"/>
    </xf>
    <xf numFmtId="3" fontId="4" fillId="5" borderId="0" xfId="0" applyNumberFormat="1" applyFont="1" applyFill="1" applyBorder="1" applyAlignment="1">
      <alignment horizontal="center" vertical="center" textRotation="90" wrapText="1"/>
    </xf>
    <xf numFmtId="0" fontId="6" fillId="0" borderId="8" xfId="0" applyFont="1" applyFill="1" applyBorder="1" applyAlignment="1">
      <alignment horizontal="center" vertical="center" textRotation="90" wrapText="1"/>
    </xf>
    <xf numFmtId="49" fontId="3" fillId="0" borderId="0" xfId="0" applyNumberFormat="1" applyFont="1" applyFill="1" applyAlignment="1">
      <alignment horizontal="center" vertical="center"/>
    </xf>
    <xf numFmtId="3" fontId="4" fillId="0" borderId="8" xfId="0" applyNumberFormat="1" applyFont="1" applyFill="1" applyBorder="1" applyAlignment="1">
      <alignment horizontal="center" vertical="center" textRotation="90" wrapText="1"/>
    </xf>
    <xf numFmtId="3" fontId="3" fillId="5" borderId="8" xfId="0" applyNumberFormat="1" applyFont="1" applyFill="1" applyBorder="1" applyAlignment="1">
      <alignment horizontal="center" vertical="center"/>
    </xf>
    <xf numFmtId="0" fontId="3" fillId="4" borderId="8" xfId="0" applyFont="1" applyFill="1" applyBorder="1" applyAlignment="1">
      <alignment horizontal="center" vertical="center" wrapText="1"/>
    </xf>
    <xf numFmtId="3" fontId="3" fillId="0" borderId="9" xfId="0" applyNumberFormat="1" applyFont="1" applyFill="1" applyBorder="1" applyAlignment="1">
      <alignment horizontal="center" vertical="center"/>
    </xf>
    <xf numFmtId="3" fontId="3" fillId="5" borderId="9" xfId="0" applyNumberFormat="1" applyFont="1" applyFill="1" applyBorder="1" applyAlignment="1">
      <alignment horizontal="center" vertical="center"/>
    </xf>
    <xf numFmtId="0" fontId="3" fillId="0" borderId="17"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19" xfId="0" applyFont="1" applyFill="1" applyBorder="1" applyAlignment="1">
      <alignment horizontal="center" vertical="center" wrapText="1"/>
    </xf>
    <xf numFmtId="49" fontId="3" fillId="0" borderId="13" xfId="0" applyNumberFormat="1" applyFont="1" applyFill="1" applyBorder="1" applyAlignment="1">
      <alignment horizontal="center" vertical="center" wrapText="1"/>
    </xf>
    <xf numFmtId="9" fontId="3" fillId="0" borderId="13" xfId="0" applyNumberFormat="1" applyFont="1" applyFill="1" applyBorder="1" applyAlignment="1">
      <alignment horizontal="center" vertical="center" wrapText="1"/>
    </xf>
    <xf numFmtId="9" fontId="3" fillId="0" borderId="8" xfId="0" applyNumberFormat="1" applyFont="1" applyFill="1" applyBorder="1" applyAlignment="1">
      <alignment horizontal="center" vertical="center" wrapText="1"/>
    </xf>
    <xf numFmtId="0" fontId="3" fillId="0" borderId="16" xfId="0" applyFont="1" applyFill="1" applyBorder="1" applyAlignment="1">
      <alignment horizontal="center" vertical="center" wrapText="1"/>
    </xf>
    <xf numFmtId="3" fontId="7" fillId="0" borderId="8" xfId="0" applyNumberFormat="1" applyFont="1" applyFill="1" applyBorder="1" applyAlignment="1">
      <alignment horizontal="center" vertical="center"/>
    </xf>
    <xf numFmtId="9" fontId="3" fillId="0" borderId="20" xfId="0" applyNumberFormat="1" applyFont="1" applyFill="1" applyBorder="1" applyAlignment="1">
      <alignment horizontal="center" vertical="center" wrapText="1"/>
    </xf>
    <xf numFmtId="9" fontId="3" fillId="0" borderId="12" xfId="0" applyNumberFormat="1" applyFont="1" applyFill="1" applyBorder="1" applyAlignment="1">
      <alignment horizontal="center" vertical="center" wrapText="1"/>
    </xf>
    <xf numFmtId="3" fontId="3" fillId="0" borderId="13" xfId="0" applyNumberFormat="1" applyFont="1" applyFill="1" applyBorder="1" applyAlignment="1">
      <alignment horizontal="center" vertical="center"/>
    </xf>
    <xf numFmtId="0" fontId="3" fillId="0" borderId="14"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8" xfId="0" applyFont="1" applyFill="1" applyBorder="1" applyAlignment="1">
      <alignment horizontal="center" vertical="center"/>
    </xf>
    <xf numFmtId="0" fontId="3" fillId="4" borderId="21" xfId="0" applyFont="1" applyFill="1" applyBorder="1" applyAlignment="1">
      <alignment horizontal="center" vertical="center"/>
    </xf>
    <xf numFmtId="0" fontId="5" fillId="0" borderId="8"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14" xfId="0" applyFont="1" applyBorder="1" applyAlignment="1">
      <alignment horizontal="center" vertical="center" wrapText="1"/>
    </xf>
    <xf numFmtId="0" fontId="5" fillId="0" borderId="8" xfId="0" applyFont="1" applyBorder="1" applyAlignment="1">
      <alignment horizontal="center" vertical="center"/>
    </xf>
    <xf numFmtId="0" fontId="3" fillId="0" borderId="21" xfId="0" applyFont="1" applyBorder="1" applyAlignment="1">
      <alignment horizontal="center" vertical="center"/>
    </xf>
    <xf numFmtId="0" fontId="5" fillId="0" borderId="12" xfId="0" applyFont="1" applyBorder="1" applyAlignment="1">
      <alignment horizontal="center" vertical="center" wrapText="1"/>
    </xf>
    <xf numFmtId="0" fontId="5" fillId="0" borderId="21" xfId="0" applyFont="1" applyBorder="1" applyAlignment="1">
      <alignment horizontal="center" vertical="center" wrapText="1"/>
    </xf>
    <xf numFmtId="0" fontId="3" fillId="3" borderId="20"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5" fillId="0" borderId="2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4" xfId="0" applyFont="1" applyBorder="1" applyAlignment="1">
      <alignment horizontal="center" vertical="center" wrapText="1"/>
    </xf>
    <xf numFmtId="0" fontId="5" fillId="0" borderId="12"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21"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8" xfId="0" applyFont="1" applyFill="1" applyBorder="1" applyAlignment="1">
      <alignment horizontal="center" vertical="center" wrapText="1"/>
    </xf>
    <xf numFmtId="0" fontId="3" fillId="0" borderId="23" xfId="0" applyFont="1" applyFill="1" applyBorder="1" applyAlignment="1">
      <alignment horizontal="center" vertical="center" wrapText="1"/>
    </xf>
    <xf numFmtId="3" fontId="3" fillId="0" borderId="20" xfId="0" applyNumberFormat="1" applyFont="1" applyFill="1" applyBorder="1" applyAlignment="1">
      <alignment horizontal="center" vertical="center"/>
    </xf>
    <xf numFmtId="0" fontId="3" fillId="0" borderId="0" xfId="0" applyFont="1" applyFill="1" applyBorder="1" applyAlignment="1">
      <alignment horizontal="center" vertical="center" textRotation="255" wrapText="1"/>
    </xf>
    <xf numFmtId="0" fontId="3"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1"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4" borderId="22" xfId="0" applyFont="1" applyFill="1" applyBorder="1" applyAlignment="1">
      <alignment horizontal="center" vertical="center" wrapText="1"/>
    </xf>
    <xf numFmtId="0" fontId="3" fillId="0" borderId="9" xfId="0" applyFont="1" applyFill="1" applyBorder="1" applyAlignment="1">
      <alignment vertical="center" wrapText="1"/>
    </xf>
    <xf numFmtId="0" fontId="3" fillId="0" borderId="8" xfId="0" applyFont="1" applyFill="1" applyBorder="1" applyAlignment="1">
      <alignment vertical="center" wrapText="1"/>
    </xf>
    <xf numFmtId="0" fontId="3" fillId="0" borderId="16" xfId="0" applyFont="1" applyFill="1" applyBorder="1" applyAlignment="1">
      <alignment vertical="center" wrapText="1"/>
    </xf>
    <xf numFmtId="0" fontId="3" fillId="0" borderId="17" xfId="0" applyFont="1" applyFill="1" applyBorder="1" applyAlignment="1">
      <alignment vertical="center" wrapText="1"/>
    </xf>
    <xf numFmtId="0" fontId="3" fillId="0" borderId="18" xfId="0" applyFont="1" applyFill="1" applyBorder="1" applyAlignment="1">
      <alignment vertical="center" wrapText="1"/>
    </xf>
    <xf numFmtId="0" fontId="3" fillId="0" borderId="19" xfId="0" applyFont="1" applyFill="1" applyBorder="1" applyAlignment="1">
      <alignment vertical="center" wrapText="1"/>
    </xf>
    <xf numFmtId="0" fontId="3" fillId="0" borderId="24"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4" borderId="19" xfId="0" applyFont="1" applyFill="1" applyBorder="1" applyAlignment="1">
      <alignment horizontal="center" vertical="center" wrapText="1"/>
    </xf>
    <xf numFmtId="0" fontId="3" fillId="0" borderId="14" xfId="0" applyFont="1" applyFill="1" applyBorder="1" applyAlignment="1">
      <alignment vertical="center" wrapText="1"/>
    </xf>
    <xf numFmtId="0" fontId="5" fillId="0" borderId="0" xfId="0" applyFont="1" applyFill="1" applyAlignment="1">
      <alignment horizontal="center" vertical="center" wrapText="1"/>
    </xf>
    <xf numFmtId="0" fontId="8" fillId="0" borderId="0" xfId="0" applyFont="1" applyFill="1" applyAlignment="1">
      <alignment horizontal="center" vertical="center"/>
    </xf>
    <xf numFmtId="0" fontId="3" fillId="0" borderId="16" xfId="0" applyFont="1" applyFill="1" applyBorder="1" applyAlignment="1">
      <alignment horizontal="center" vertical="center"/>
    </xf>
    <xf numFmtId="0" fontId="7" fillId="0" borderId="20" xfId="0" applyFont="1" applyFill="1" applyBorder="1" applyAlignment="1">
      <alignment horizontal="center" vertical="center" wrapText="1"/>
    </xf>
    <xf numFmtId="0" fontId="7" fillId="0" borderId="8" xfId="0" applyFont="1" applyBorder="1" applyAlignment="1">
      <alignment horizontal="center" vertical="center" wrapText="1"/>
    </xf>
    <xf numFmtId="0" fontId="7" fillId="0" borderId="15"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3" fillId="0" borderId="0" xfId="0" applyFont="1" applyFill="1" applyBorder="1" applyAlignment="1">
      <alignment horizontal="center" vertical="center"/>
    </xf>
    <xf numFmtId="3" fontId="4" fillId="0" borderId="0" xfId="0" applyNumberFormat="1" applyFont="1" applyFill="1" applyBorder="1" applyAlignment="1">
      <alignment horizontal="center"/>
    </xf>
    <xf numFmtId="3" fontId="4" fillId="0" borderId="0" xfId="0" applyNumberFormat="1" applyFont="1" applyFill="1" applyBorder="1" applyAlignment="1">
      <alignment horizontal="center" vertical="center"/>
    </xf>
    <xf numFmtId="3" fontId="3" fillId="0" borderId="0" xfId="0" applyNumberFormat="1" applyFont="1" applyFill="1" applyBorder="1" applyAlignment="1">
      <alignment horizontal="center" vertical="center"/>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9" fontId="3" fillId="0" borderId="8" xfId="0" applyNumberFormat="1" applyFont="1" applyFill="1" applyBorder="1" applyAlignment="1">
      <alignment horizontal="center" vertical="center" wrapText="1"/>
    </xf>
    <xf numFmtId="0" fontId="3" fillId="0" borderId="8" xfId="0" applyFont="1" applyFill="1" applyBorder="1" applyAlignment="1">
      <alignment horizontal="center" vertical="center" wrapText="1"/>
    </xf>
    <xf numFmtId="3" fontId="3" fillId="0" borderId="8" xfId="0" applyNumberFormat="1" applyFont="1" applyFill="1" applyBorder="1" applyAlignment="1">
      <alignment horizontal="center" vertical="center"/>
    </xf>
    <xf numFmtId="0" fontId="3" fillId="0" borderId="9"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6" fillId="2" borderId="10" xfId="0" applyFont="1" applyFill="1" applyBorder="1" applyAlignment="1">
      <alignment horizontal="center" vertical="center" textRotation="90" wrapText="1"/>
    </xf>
    <xf numFmtId="0" fontId="10" fillId="0" borderId="0" xfId="0" applyFont="1" applyFill="1" applyAlignment="1">
      <alignment horizontal="center" vertical="center"/>
    </xf>
    <xf numFmtId="0" fontId="16" fillId="2" borderId="4" xfId="0" applyFont="1" applyFill="1" applyBorder="1" applyAlignment="1">
      <alignment horizontal="center" vertical="center" textRotation="90" wrapText="1"/>
    </xf>
    <xf numFmtId="0" fontId="16" fillId="0" borderId="0" xfId="0" applyFont="1" applyAlignment="1">
      <alignment vertical="center"/>
    </xf>
    <xf numFmtId="0" fontId="17" fillId="0" borderId="0" xfId="0" applyFont="1" applyFill="1" applyBorder="1" applyAlignment="1">
      <alignment vertical="center"/>
    </xf>
    <xf numFmtId="3" fontId="17" fillId="0" borderId="0" xfId="0" applyNumberFormat="1" applyFont="1" applyFill="1" applyBorder="1" applyAlignment="1">
      <alignment vertical="center"/>
    </xf>
    <xf numFmtId="3" fontId="3" fillId="5" borderId="8" xfId="0" applyNumberFormat="1"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3" fillId="0" borderId="8" xfId="0" applyFont="1" applyFill="1" applyBorder="1" applyAlignment="1">
      <alignment horizontal="center" vertical="center"/>
    </xf>
    <xf numFmtId="0" fontId="3" fillId="0" borderId="0" xfId="0" applyFont="1" applyFill="1" applyBorder="1" applyAlignment="1">
      <alignment horizontal="center" vertical="center"/>
    </xf>
    <xf numFmtId="3" fontId="3" fillId="0" borderId="8" xfId="0" applyNumberFormat="1" applyFont="1" applyFill="1" applyBorder="1" applyAlignment="1">
      <alignment horizontal="center" vertical="center"/>
    </xf>
    <xf numFmtId="3" fontId="3" fillId="0" borderId="0" xfId="0" applyNumberFormat="1" applyFont="1" applyFill="1" applyBorder="1" applyAlignment="1">
      <alignment horizontal="center" vertical="center"/>
    </xf>
    <xf numFmtId="0" fontId="3" fillId="2" borderId="8" xfId="0" applyFont="1" applyFill="1" applyBorder="1" applyAlignment="1">
      <alignment horizontal="center" vertical="center"/>
    </xf>
    <xf numFmtId="3" fontId="10" fillId="2" borderId="8" xfId="0" applyNumberFormat="1" applyFont="1" applyFill="1" applyBorder="1" applyAlignment="1">
      <alignment horizontal="center" vertical="center"/>
    </xf>
    <xf numFmtId="3" fontId="10" fillId="5" borderId="8" xfId="0" applyNumberFormat="1" applyFont="1" applyFill="1" applyBorder="1" applyAlignment="1">
      <alignment horizontal="center" vertical="center"/>
    </xf>
    <xf numFmtId="3" fontId="10" fillId="0" borderId="0" xfId="0" applyNumberFormat="1" applyFont="1" applyFill="1" applyAlignment="1">
      <alignment horizontal="center" vertical="center"/>
    </xf>
    <xf numFmtId="3" fontId="10" fillId="0" borderId="0" xfId="0" applyNumberFormat="1" applyFont="1" applyFill="1" applyBorder="1" applyAlignment="1">
      <alignment horizontal="center" vertical="center"/>
    </xf>
    <xf numFmtId="3" fontId="12" fillId="3" borderId="8" xfId="0" applyNumberFormat="1" applyFont="1" applyFill="1" applyBorder="1" applyAlignment="1">
      <alignment horizontal="center" vertical="center" wrapText="1"/>
    </xf>
    <xf numFmtId="3" fontId="10" fillId="3" borderId="8" xfId="0" applyNumberFormat="1" applyFont="1" applyFill="1" applyBorder="1" applyAlignment="1">
      <alignment horizontal="center" vertical="center"/>
    </xf>
    <xf numFmtId="3" fontId="11" fillId="3" borderId="8" xfId="0" applyNumberFormat="1" applyFont="1" applyFill="1" applyBorder="1" applyAlignment="1">
      <alignment horizontal="center" vertical="center" textRotation="90" wrapText="1"/>
    </xf>
    <xf numFmtId="0" fontId="10" fillId="0" borderId="0" xfId="0" applyFont="1" applyFill="1" applyBorder="1" applyAlignment="1">
      <alignment horizontal="center" vertical="center" wrapText="1"/>
    </xf>
    <xf numFmtId="3" fontId="10" fillId="3" borderId="12" xfId="0" applyNumberFormat="1" applyFont="1" applyFill="1" applyBorder="1" applyAlignment="1">
      <alignment horizontal="center" vertical="center"/>
    </xf>
    <xf numFmtId="0" fontId="10" fillId="0" borderId="0" xfId="0" applyFont="1" applyFill="1" applyBorder="1" applyAlignment="1">
      <alignment horizontal="center" vertical="center"/>
    </xf>
    <xf numFmtId="0" fontId="10" fillId="0" borderId="8" xfId="0" applyFont="1" applyFill="1" applyBorder="1" applyAlignment="1">
      <alignment horizontal="center" vertical="center"/>
    </xf>
    <xf numFmtId="3" fontId="11" fillId="0" borderId="0" xfId="0" applyNumberFormat="1" applyFont="1" applyFill="1" applyBorder="1" applyAlignment="1">
      <alignment horizontal="center" vertical="center" textRotation="90" wrapText="1"/>
    </xf>
    <xf numFmtId="3" fontId="12" fillId="5" borderId="8" xfId="0" applyNumberFormat="1" applyFont="1" applyFill="1" applyBorder="1" applyAlignment="1">
      <alignment horizontal="center" vertical="center" wrapText="1"/>
    </xf>
    <xf numFmtId="0" fontId="15" fillId="0" borderId="0" xfId="0" applyFont="1" applyFill="1" applyAlignment="1">
      <alignment horizontal="center" vertical="center"/>
    </xf>
    <xf numFmtId="3" fontId="22" fillId="0" borderId="0" xfId="0" applyNumberFormat="1" applyFont="1" applyFill="1" applyBorder="1" applyAlignment="1">
      <alignment horizontal="center" vertical="center" textRotation="90" wrapText="1"/>
    </xf>
    <xf numFmtId="3" fontId="15" fillId="0" borderId="0"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0" fillId="0" borderId="0" xfId="0" applyFont="1" applyFill="1" applyAlignment="1">
      <alignment vertical="center"/>
    </xf>
    <xf numFmtId="0" fontId="15" fillId="0" borderId="0" xfId="0" applyFont="1" applyAlignment="1">
      <alignment vertical="center"/>
    </xf>
    <xf numFmtId="0" fontId="20" fillId="0" borderId="0" xfId="0" applyFont="1" applyFill="1" applyBorder="1" applyAlignment="1">
      <alignment horizontal="center" vertical="center" textRotation="90" wrapText="1"/>
    </xf>
    <xf numFmtId="0" fontId="15" fillId="0" borderId="0" xfId="0" applyFont="1" applyFill="1" applyAlignment="1">
      <alignment vertical="center"/>
    </xf>
    <xf numFmtId="0" fontId="16" fillId="0" borderId="0" xfId="0" applyFont="1" applyFill="1" applyBorder="1" applyAlignment="1">
      <alignment horizontal="center" vertical="center" textRotation="90" wrapText="1"/>
    </xf>
    <xf numFmtId="3" fontId="10" fillId="5" borderId="8" xfId="0" applyNumberFormat="1" applyFont="1" applyFill="1" applyBorder="1" applyAlignment="1">
      <alignment horizontal="center" vertical="center" wrapText="1"/>
    </xf>
    <xf numFmtId="0" fontId="10" fillId="0" borderId="0" xfId="0" applyFont="1" applyFill="1" applyBorder="1" applyAlignment="1">
      <alignment vertical="center"/>
    </xf>
    <xf numFmtId="0" fontId="10" fillId="0" borderId="0" xfId="0" applyFont="1" applyAlignment="1">
      <alignment vertical="center"/>
    </xf>
    <xf numFmtId="3" fontId="11" fillId="2" borderId="8" xfId="0" applyNumberFormat="1" applyFont="1" applyFill="1" applyBorder="1" applyAlignment="1">
      <alignment horizontal="center" vertical="center" textRotation="90" wrapText="1"/>
    </xf>
    <xf numFmtId="3" fontId="11" fillId="4" borderId="8" xfId="0" applyNumberFormat="1" applyFont="1" applyFill="1" applyBorder="1" applyAlignment="1">
      <alignment horizontal="center" vertical="center" textRotation="90" wrapText="1"/>
    </xf>
    <xf numFmtId="3" fontId="10" fillId="3" borderId="8" xfId="0" applyNumberFormat="1" applyFont="1" applyFill="1" applyBorder="1" applyAlignment="1">
      <alignment horizontal="center" vertical="center" wrapText="1"/>
    </xf>
    <xf numFmtId="3" fontId="10" fillId="0" borderId="0" xfId="0" applyNumberFormat="1" applyFont="1" applyFill="1" applyBorder="1" applyAlignment="1">
      <alignment horizontal="center" vertical="center" wrapText="1"/>
    </xf>
    <xf numFmtId="3" fontId="10" fillId="0" borderId="0" xfId="0" applyNumberFormat="1" applyFont="1" applyAlignment="1">
      <alignment vertical="center"/>
    </xf>
    <xf numFmtId="3" fontId="10" fillId="0" borderId="0" xfId="0" applyNumberFormat="1" applyFont="1" applyFill="1" applyBorder="1" applyAlignment="1">
      <alignment vertical="center"/>
    </xf>
    <xf numFmtId="3" fontId="15" fillId="0" borderId="0" xfId="0" applyNumberFormat="1" applyFont="1" applyFill="1" applyBorder="1" applyAlignment="1">
      <alignment vertical="center"/>
    </xf>
    <xf numFmtId="3" fontId="11" fillId="5" borderId="8" xfId="0" applyNumberFormat="1" applyFont="1" applyFill="1" applyBorder="1" applyAlignment="1">
      <alignment horizontal="center" vertical="center" textRotation="90" wrapText="1"/>
    </xf>
    <xf numFmtId="3" fontId="10" fillId="3" borderId="8" xfId="0" applyNumberFormat="1" applyFont="1" applyFill="1" applyBorder="1" applyAlignment="1">
      <alignment vertical="center"/>
    </xf>
    <xf numFmtId="3" fontId="18" fillId="2" borderId="8" xfId="0" applyNumberFormat="1" applyFont="1" applyFill="1" applyBorder="1" applyAlignment="1">
      <alignment horizontal="center" vertical="center" textRotation="90" wrapText="1"/>
    </xf>
    <xf numFmtId="3" fontId="18" fillId="5" borderId="8" xfId="0" applyNumberFormat="1" applyFont="1" applyFill="1" applyBorder="1" applyAlignment="1">
      <alignment horizontal="center" vertical="center" textRotation="90" wrapText="1"/>
    </xf>
    <xf numFmtId="3" fontId="18" fillId="3" borderId="8" xfId="0" applyNumberFormat="1" applyFont="1" applyFill="1" applyBorder="1" applyAlignment="1">
      <alignment horizontal="center" vertical="center" textRotation="90" wrapText="1"/>
    </xf>
    <xf numFmtId="3" fontId="18" fillId="0" borderId="0" xfId="0" applyNumberFormat="1" applyFont="1" applyFill="1" applyBorder="1" applyAlignment="1">
      <alignment vertical="center"/>
    </xf>
    <xf numFmtId="0" fontId="3" fillId="0" borderId="8"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3" fontId="3" fillId="0" borderId="0" xfId="0" applyNumberFormat="1" applyFont="1" applyFill="1" applyBorder="1" applyAlignment="1">
      <alignment horizontal="center" vertical="center"/>
    </xf>
    <xf numFmtId="3" fontId="3" fillId="0" borderId="8" xfId="0" applyNumberFormat="1" applyFont="1" applyFill="1" applyBorder="1" applyAlignment="1">
      <alignment horizontal="center" vertical="center"/>
    </xf>
    <xf numFmtId="0" fontId="19" fillId="0" borderId="0" xfId="0" applyFont="1" applyFill="1" applyAlignment="1">
      <alignment horizontal="center" vertical="center"/>
    </xf>
    <xf numFmtId="3" fontId="19" fillId="0" borderId="0" xfId="0" applyNumberFormat="1" applyFont="1" applyFill="1" applyAlignment="1">
      <alignment horizontal="center" vertical="center"/>
    </xf>
    <xf numFmtId="0" fontId="7" fillId="0" borderId="8" xfId="0" applyFont="1" applyBorder="1" applyAlignment="1">
      <alignment horizontal="center" vertical="center"/>
    </xf>
    <xf numFmtId="0" fontId="3" fillId="0" borderId="8"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1"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3" fillId="0" borderId="8" xfId="0" applyFont="1" applyFill="1" applyBorder="1" applyAlignment="1">
      <alignment horizontal="center" vertical="center"/>
    </xf>
    <xf numFmtId="0" fontId="5" fillId="0" borderId="9" xfId="0" applyFont="1" applyFill="1" applyBorder="1" applyAlignment="1">
      <alignment horizontal="center" vertical="center" wrapText="1"/>
    </xf>
    <xf numFmtId="0" fontId="3" fillId="0" borderId="0" xfId="0" applyFont="1" applyFill="1" applyBorder="1" applyAlignment="1">
      <alignment horizontal="center" vertical="center"/>
    </xf>
    <xf numFmtId="6" fontId="3" fillId="0" borderId="8" xfId="0" applyNumberFormat="1" applyFont="1" applyFill="1" applyBorder="1" applyAlignment="1">
      <alignment horizontal="center" vertical="center" wrapText="1"/>
    </xf>
    <xf numFmtId="3" fontId="3" fillId="0" borderId="20" xfId="0" applyNumberFormat="1" applyFont="1" applyFill="1" applyBorder="1" applyAlignment="1">
      <alignment horizontal="center" vertical="center" wrapText="1"/>
    </xf>
    <xf numFmtId="3" fontId="3" fillId="0" borderId="8" xfId="0" applyNumberFormat="1" applyFont="1" applyFill="1" applyBorder="1" applyAlignment="1">
      <alignment horizontal="center" vertical="center" wrapText="1"/>
    </xf>
    <xf numFmtId="3" fontId="3" fillId="0" borderId="12" xfId="0" applyNumberFormat="1" applyFont="1" applyFill="1" applyBorder="1" applyAlignment="1">
      <alignment horizontal="center" vertical="center" wrapText="1"/>
    </xf>
    <xf numFmtId="3" fontId="3" fillId="0" borderId="8" xfId="0" applyNumberFormat="1" applyFont="1" applyBorder="1" applyAlignment="1">
      <alignment horizontal="center" vertical="center" wrapText="1"/>
    </xf>
    <xf numFmtId="3" fontId="4" fillId="0" borderId="0" xfId="0" applyNumberFormat="1" applyFont="1" applyFill="1" applyBorder="1" applyAlignment="1">
      <alignment horizontal="center"/>
    </xf>
    <xf numFmtId="3" fontId="4" fillId="0" borderId="0" xfId="0" applyNumberFormat="1" applyFont="1" applyFill="1" applyBorder="1" applyAlignment="1">
      <alignment horizontal="center" vertical="center"/>
    </xf>
    <xf numFmtId="0" fontId="3" fillId="0" borderId="16" xfId="0" applyFont="1" applyFill="1" applyBorder="1" applyAlignment="1">
      <alignment horizontal="center" vertical="center"/>
    </xf>
    <xf numFmtId="3" fontId="3" fillId="5" borderId="8" xfId="0" applyNumberFormat="1" applyFont="1" applyFill="1" applyBorder="1" applyAlignment="1">
      <alignment horizontal="center" vertical="center" wrapText="1"/>
    </xf>
    <xf numFmtId="3" fontId="3" fillId="0" borderId="8" xfId="0" applyNumberFormat="1" applyFont="1" applyFill="1" applyBorder="1" applyAlignment="1">
      <alignment horizontal="center" vertical="center"/>
    </xf>
    <xf numFmtId="3" fontId="3" fillId="0" borderId="0" xfId="0" applyNumberFormat="1" applyFont="1" applyFill="1" applyBorder="1" applyAlignment="1">
      <alignment horizontal="center" vertical="center"/>
    </xf>
    <xf numFmtId="3" fontId="10" fillId="3" borderId="8" xfId="0" applyNumberFormat="1" applyFont="1" applyFill="1" applyBorder="1" applyAlignment="1">
      <alignment horizontal="center" vertical="center" wrapText="1"/>
    </xf>
    <xf numFmtId="3" fontId="3" fillId="0" borderId="8" xfId="0" applyNumberFormat="1" applyFont="1" applyFill="1" applyBorder="1" applyAlignment="1">
      <alignment horizontal="center" vertical="center" wrapText="1"/>
    </xf>
    <xf numFmtId="3" fontId="3" fillId="0" borderId="8" xfId="0" applyNumberFormat="1" applyFont="1" applyFill="1" applyBorder="1" applyAlignment="1">
      <alignment horizontal="center" vertical="center"/>
    </xf>
    <xf numFmtId="3" fontId="16" fillId="0" borderId="0" xfId="0" applyNumberFormat="1" applyFont="1" applyFill="1" applyBorder="1" applyAlignment="1">
      <alignment vertical="center"/>
    </xf>
    <xf numFmtId="3" fontId="3" fillId="0" borderId="8" xfId="0" applyNumberFormat="1" applyFont="1" applyFill="1" applyBorder="1" applyAlignment="1">
      <alignment horizontal="center" vertical="center" wrapText="1"/>
    </xf>
    <xf numFmtId="3" fontId="3" fillId="0" borderId="8" xfId="0" applyNumberFormat="1" applyFont="1" applyFill="1" applyBorder="1" applyAlignment="1">
      <alignment horizontal="center" vertical="center" wrapText="1"/>
    </xf>
    <xf numFmtId="3" fontId="3" fillId="0" borderId="12" xfId="0" applyNumberFormat="1" applyFont="1" applyFill="1" applyBorder="1" applyAlignment="1">
      <alignment horizontal="center" vertical="center" wrapText="1"/>
    </xf>
    <xf numFmtId="3" fontId="3" fillId="5" borderId="8" xfId="0" applyNumberFormat="1" applyFont="1" applyFill="1" applyBorder="1" applyAlignment="1">
      <alignment horizontal="center" vertical="center" wrapText="1"/>
    </xf>
    <xf numFmtId="3" fontId="3" fillId="0" borderId="8" xfId="0" applyNumberFormat="1" applyFont="1" applyFill="1" applyBorder="1" applyAlignment="1">
      <alignment horizontal="center" vertical="center"/>
    </xf>
    <xf numFmtId="3" fontId="10" fillId="0" borderId="0" xfId="0" applyNumberFormat="1" applyFont="1" applyAlignment="1">
      <alignment horizontal="center" vertical="center"/>
    </xf>
    <xf numFmtId="0" fontId="3" fillId="0" borderId="0" xfId="0" applyFont="1" applyFill="1" applyBorder="1" applyAlignment="1">
      <alignment horizontal="center" vertical="center"/>
    </xf>
    <xf numFmtId="3" fontId="3" fillId="0" borderId="0" xfId="0" applyNumberFormat="1" applyFont="1" applyFill="1" applyBorder="1" applyAlignment="1">
      <alignment horizontal="center" vertical="center"/>
    </xf>
    <xf numFmtId="3" fontId="4" fillId="0" borderId="0" xfId="0" applyNumberFormat="1" applyFont="1" applyFill="1" applyBorder="1" applyAlignment="1"/>
    <xf numFmtId="3" fontId="23" fillId="2" borderId="8" xfId="0" applyNumberFormat="1" applyFont="1" applyFill="1" applyBorder="1" applyAlignment="1">
      <alignment horizontal="center" vertical="center"/>
    </xf>
    <xf numFmtId="0" fontId="14" fillId="3" borderId="21" xfId="0" applyFont="1" applyFill="1" applyBorder="1" applyAlignment="1">
      <alignment vertical="center"/>
    </xf>
    <xf numFmtId="0" fontId="14" fillId="3" borderId="22" xfId="0" applyFont="1" applyFill="1" applyBorder="1" applyAlignment="1">
      <alignment vertical="center"/>
    </xf>
    <xf numFmtId="0" fontId="14" fillId="3" borderId="20" xfId="0" applyFont="1" applyFill="1" applyBorder="1" applyAlignment="1">
      <alignment vertical="center"/>
    </xf>
    <xf numFmtId="0" fontId="3" fillId="0" borderId="8" xfId="0" applyFont="1" applyBorder="1" applyAlignment="1">
      <alignment horizontal="center" vertical="center"/>
    </xf>
    <xf numFmtId="0" fontId="3" fillId="2" borderId="13"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7" fillId="0" borderId="9" xfId="0" applyFont="1" applyBorder="1" applyAlignment="1">
      <alignment horizontal="center" vertical="center" wrapText="1"/>
    </xf>
    <xf numFmtId="0" fontId="3" fillId="0" borderId="8" xfId="0" applyFont="1" applyBorder="1" applyAlignment="1">
      <alignment horizontal="center" vertical="center" wrapText="1"/>
    </xf>
    <xf numFmtId="49" fontId="3" fillId="0" borderId="12" xfId="0" applyNumberFormat="1" applyFont="1" applyFill="1" applyBorder="1" applyAlignment="1">
      <alignment horizontal="center" vertical="center" wrapText="1"/>
    </xf>
    <xf numFmtId="0" fontId="3" fillId="0" borderId="8" xfId="0" applyFont="1" applyFill="1" applyBorder="1" applyAlignment="1">
      <alignment horizontal="center" vertical="center"/>
    </xf>
    <xf numFmtId="0" fontId="3" fillId="0" borderId="12" xfId="0" applyFont="1" applyFill="1" applyBorder="1" applyAlignment="1">
      <alignment horizontal="center" vertical="center"/>
    </xf>
    <xf numFmtId="9" fontId="3" fillId="0" borderId="8" xfId="0" applyNumberFormat="1"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20" xfId="0" applyFont="1" applyFill="1" applyBorder="1" applyAlignment="1">
      <alignment horizontal="center" vertical="center" wrapText="1"/>
    </xf>
    <xf numFmtId="0" fontId="7" fillId="0" borderId="8" xfId="0" applyFont="1" applyBorder="1" applyAlignment="1">
      <alignment horizontal="center" vertical="center" wrapText="1"/>
    </xf>
    <xf numFmtId="0" fontId="3" fillId="0" borderId="0" xfId="0" applyFont="1" applyFill="1" applyBorder="1" applyAlignment="1">
      <alignment horizontal="center" vertical="center"/>
    </xf>
    <xf numFmtId="0" fontId="3" fillId="0" borderId="15" xfId="0" applyFont="1" applyBorder="1" applyAlignment="1">
      <alignment horizontal="center" vertical="center" wrapText="1"/>
    </xf>
    <xf numFmtId="6" fontId="3" fillId="0" borderId="8" xfId="0" applyNumberFormat="1" applyFont="1" applyFill="1" applyBorder="1" applyAlignment="1">
      <alignment horizontal="center" vertical="center" wrapText="1"/>
    </xf>
    <xf numFmtId="9" fontId="3" fillId="0" borderId="12" xfId="0" applyNumberFormat="1" applyFont="1" applyFill="1" applyBorder="1" applyAlignment="1">
      <alignment horizontal="center" vertical="center"/>
    </xf>
    <xf numFmtId="0" fontId="3" fillId="3" borderId="12" xfId="0" applyFont="1" applyFill="1" applyBorder="1" applyAlignment="1">
      <alignment horizontal="center" vertical="center" textRotation="255" wrapText="1"/>
    </xf>
    <xf numFmtId="0" fontId="3" fillId="3" borderId="13" xfId="0" applyFont="1" applyFill="1" applyBorder="1" applyAlignment="1">
      <alignment horizontal="center" vertical="center" textRotation="255" wrapText="1"/>
    </xf>
    <xf numFmtId="0" fontId="3" fillId="3" borderId="9" xfId="0" applyFont="1" applyFill="1" applyBorder="1" applyAlignment="1">
      <alignment horizontal="center" vertical="center" textRotation="255"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3" fillId="4" borderId="19"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8" xfId="0" applyFont="1" applyBorder="1" applyAlignment="1">
      <alignment horizontal="center" vertical="center"/>
    </xf>
    <xf numFmtId="0" fontId="5" fillId="0" borderId="8" xfId="0" applyFont="1" applyBorder="1" applyAlignment="1">
      <alignment horizontal="center" vertical="center"/>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9"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9" xfId="0" applyFont="1" applyBorder="1" applyAlignment="1">
      <alignment horizontal="center" vertical="center" wrapText="1"/>
    </xf>
    <xf numFmtId="0" fontId="7" fillId="0" borderId="8" xfId="0" applyFont="1" applyBorder="1" applyAlignment="1">
      <alignment horizontal="center" vertical="center"/>
    </xf>
    <xf numFmtId="0" fontId="7" fillId="0" borderId="12" xfId="0" applyFont="1" applyBorder="1" applyAlignment="1">
      <alignment horizontal="center" vertical="center" wrapText="1"/>
    </xf>
    <xf numFmtId="0" fontId="7"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4" borderId="13"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8" xfId="0" applyFont="1" applyFill="1" applyBorder="1" applyAlignment="1">
      <alignment horizontal="center" vertical="center"/>
    </xf>
    <xf numFmtId="0" fontId="3" fillId="4" borderId="12" xfId="0" applyFont="1" applyFill="1" applyBorder="1" applyAlignment="1">
      <alignment horizontal="center" vertical="center"/>
    </xf>
    <xf numFmtId="0" fontId="13" fillId="0" borderId="8"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16" fillId="2" borderId="2" xfId="0" applyFont="1" applyFill="1" applyBorder="1" applyAlignment="1">
      <alignment horizontal="center" vertical="center" textRotation="90" wrapText="1"/>
    </xf>
    <xf numFmtId="9" fontId="3" fillId="0" borderId="12" xfId="0" applyNumberFormat="1" applyFont="1" applyFill="1" applyBorder="1" applyAlignment="1">
      <alignment horizontal="center" vertical="center" wrapText="1"/>
    </xf>
    <xf numFmtId="9" fontId="3" fillId="0" borderId="13"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0" fontId="12" fillId="2" borderId="1" xfId="0" applyFont="1" applyFill="1" applyBorder="1" applyAlignment="1">
      <alignment horizontal="center" vertical="center" textRotation="90" wrapText="1"/>
    </xf>
    <xf numFmtId="0" fontId="12" fillId="2" borderId="2" xfId="0" applyFont="1" applyFill="1" applyBorder="1" applyAlignment="1">
      <alignment horizontal="center" vertical="center" textRotation="90" wrapText="1"/>
    </xf>
    <xf numFmtId="0" fontId="3" fillId="2" borderId="12" xfId="0" applyFont="1" applyFill="1" applyBorder="1" applyAlignment="1">
      <alignment horizontal="center" vertical="center" textRotation="255"/>
    </xf>
    <xf numFmtId="0" fontId="3" fillId="2" borderId="13" xfId="0" applyFont="1" applyFill="1" applyBorder="1" applyAlignment="1">
      <alignment horizontal="center" vertical="center" textRotation="255"/>
    </xf>
    <xf numFmtId="49" fontId="3" fillId="0" borderId="12" xfId="0" applyNumberFormat="1" applyFont="1" applyFill="1" applyBorder="1" applyAlignment="1">
      <alignment horizontal="center" vertical="center" wrapText="1"/>
    </xf>
    <xf numFmtId="49" fontId="3" fillId="0" borderId="13" xfId="0" applyNumberFormat="1" applyFont="1" applyFill="1" applyBorder="1" applyAlignment="1">
      <alignment horizontal="center" vertical="center" wrapText="1"/>
    </xf>
    <xf numFmtId="49" fontId="3" fillId="0" borderId="9" xfId="0" applyNumberFormat="1" applyFont="1" applyFill="1" applyBorder="1" applyAlignment="1">
      <alignment horizontal="center" vertical="center" wrapText="1"/>
    </xf>
    <xf numFmtId="0" fontId="16" fillId="2" borderId="7" xfId="0" applyFont="1" applyFill="1" applyBorder="1" applyAlignment="1">
      <alignment horizontal="center" vertical="center" textRotation="90" wrapText="1"/>
    </xf>
    <xf numFmtId="0" fontId="16" fillId="2" borderId="4" xfId="0" applyFont="1" applyFill="1" applyBorder="1" applyAlignment="1">
      <alignment horizontal="center" vertical="center" textRotation="90" wrapText="1"/>
    </xf>
    <xf numFmtId="0" fontId="16" fillId="2" borderId="11" xfId="0" applyFont="1" applyFill="1" applyBorder="1" applyAlignment="1">
      <alignment horizontal="center" vertical="center" textRotation="90" wrapText="1"/>
    </xf>
    <xf numFmtId="0" fontId="16" fillId="2" borderId="10" xfId="0" applyFont="1" applyFill="1" applyBorder="1" applyAlignment="1">
      <alignment horizontal="center" vertical="center" textRotation="90" wrapText="1"/>
    </xf>
    <xf numFmtId="0" fontId="3" fillId="0" borderId="15" xfId="0" applyFont="1" applyFill="1" applyBorder="1" applyAlignment="1">
      <alignment horizontal="center" vertical="center" textRotation="255"/>
    </xf>
    <xf numFmtId="0" fontId="3" fillId="0" borderId="17" xfId="0" applyFont="1" applyFill="1" applyBorder="1" applyAlignment="1">
      <alignment horizontal="center" vertical="center" textRotation="255"/>
    </xf>
    <xf numFmtId="0" fontId="3" fillId="0" borderId="20" xfId="0" applyFont="1" applyFill="1" applyBorder="1" applyAlignment="1">
      <alignment horizontal="center" vertical="center" textRotation="255"/>
    </xf>
    <xf numFmtId="0" fontId="7" fillId="0" borderId="14"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3" fillId="0" borderId="8" xfId="0" applyFont="1" applyFill="1" applyBorder="1" applyAlignment="1">
      <alignment horizontal="center" vertical="center"/>
    </xf>
    <xf numFmtId="0" fontId="3" fillId="0" borderId="12" xfId="0" applyFont="1" applyFill="1" applyBorder="1" applyAlignment="1">
      <alignment horizontal="center" vertical="center"/>
    </xf>
    <xf numFmtId="0" fontId="15" fillId="2" borderId="21" xfId="0" applyFont="1" applyFill="1" applyBorder="1" applyAlignment="1">
      <alignment horizontal="center" vertical="center"/>
    </xf>
    <xf numFmtId="0" fontId="15" fillId="2" borderId="22" xfId="0" applyFont="1" applyFill="1" applyBorder="1" applyAlignment="1">
      <alignment horizontal="center" vertical="center"/>
    </xf>
    <xf numFmtId="0" fontId="15" fillId="2" borderId="20" xfId="0" applyFont="1" applyFill="1" applyBorder="1" applyAlignment="1">
      <alignment horizontal="center" vertical="center"/>
    </xf>
    <xf numFmtId="0" fontId="3" fillId="0" borderId="12" xfId="0" applyFont="1" applyFill="1" applyBorder="1" applyAlignment="1">
      <alignment horizontal="center" vertical="center" textRotation="255"/>
    </xf>
    <xf numFmtId="0" fontId="3" fillId="0" borderId="13" xfId="0" applyFont="1" applyFill="1" applyBorder="1" applyAlignment="1">
      <alignment horizontal="center" vertical="center" textRotation="255"/>
    </xf>
    <xf numFmtId="0" fontId="3" fillId="0" borderId="9" xfId="0" applyFont="1" applyFill="1" applyBorder="1" applyAlignment="1">
      <alignment horizontal="center" vertical="center" textRotation="255"/>
    </xf>
    <xf numFmtId="9" fontId="3" fillId="0" borderId="8" xfId="0" applyNumberFormat="1"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21" xfId="0" applyFont="1" applyFill="1" applyBorder="1" applyAlignment="1">
      <alignment horizontal="center" vertical="center" wrapText="1"/>
    </xf>
    <xf numFmtId="0" fontId="7" fillId="0" borderId="20" xfId="0" applyFont="1" applyFill="1" applyBorder="1" applyAlignment="1">
      <alignment horizontal="center" vertical="center" wrapText="1"/>
    </xf>
    <xf numFmtId="0" fontId="7" fillId="0" borderId="8" xfId="0" applyFont="1" applyBorder="1" applyAlignment="1">
      <alignment horizontal="center" vertical="center" wrapText="1"/>
    </xf>
    <xf numFmtId="0" fontId="5"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3" fillId="0" borderId="8" xfId="0" applyFont="1" applyFill="1" applyBorder="1" applyAlignment="1">
      <alignment horizontal="center"/>
    </xf>
    <xf numFmtId="0" fontId="3" fillId="0" borderId="0" xfId="0" applyFont="1" applyFill="1" applyBorder="1" applyAlignment="1">
      <alignment horizontal="center" vertical="center"/>
    </xf>
    <xf numFmtId="0" fontId="5" fillId="0" borderId="8" xfId="0" applyFont="1" applyBorder="1" applyAlignment="1">
      <alignment horizontal="center" vertical="center" wrapText="1"/>
    </xf>
    <xf numFmtId="0" fontId="3" fillId="3" borderId="20" xfId="0" applyFont="1" applyFill="1" applyBorder="1" applyAlignment="1">
      <alignment horizontal="center" vertical="center" textRotation="255"/>
    </xf>
    <xf numFmtId="9" fontId="3" fillId="0" borderId="9" xfId="0" applyNumberFormat="1" applyFont="1" applyFill="1" applyBorder="1" applyAlignment="1">
      <alignment horizontal="center" vertical="center" wrapText="1"/>
    </xf>
    <xf numFmtId="0" fontId="3" fillId="9" borderId="8" xfId="0" applyFont="1" applyFill="1" applyBorder="1" applyAlignment="1">
      <alignment horizontal="center" vertical="center" wrapText="1"/>
    </xf>
    <xf numFmtId="0" fontId="3" fillId="2" borderId="8" xfId="0" applyFont="1" applyFill="1" applyBorder="1" applyAlignment="1">
      <alignment horizontal="center" vertical="center" textRotation="90" wrapText="1"/>
    </xf>
    <xf numFmtId="0" fontId="3" fillId="0" borderId="8" xfId="0" applyFont="1" applyBorder="1" applyAlignment="1">
      <alignment horizontal="center" vertical="center" textRotation="255" wrapText="1"/>
    </xf>
    <xf numFmtId="0" fontId="7" fillId="0" borderId="13" xfId="0" applyFont="1" applyFill="1" applyBorder="1" applyAlignment="1">
      <alignment horizontal="center" vertical="center" wrapText="1"/>
    </xf>
    <xf numFmtId="3" fontId="3" fillId="5" borderId="21" xfId="0" applyNumberFormat="1" applyFont="1" applyFill="1" applyBorder="1" applyAlignment="1">
      <alignment horizontal="center" vertical="center" wrapText="1"/>
    </xf>
    <xf numFmtId="3" fontId="3" fillId="5" borderId="20" xfId="0" applyNumberFormat="1" applyFont="1" applyFill="1" applyBorder="1" applyAlignment="1">
      <alignment horizontal="center" vertical="center" wrapText="1"/>
    </xf>
    <xf numFmtId="0" fontId="9" fillId="3" borderId="21" xfId="0" applyFont="1" applyFill="1" applyBorder="1" applyAlignment="1">
      <alignment horizontal="center" vertical="center" wrapText="1"/>
    </xf>
    <xf numFmtId="0" fontId="9" fillId="3" borderId="22" xfId="0" applyFont="1" applyFill="1" applyBorder="1" applyAlignment="1">
      <alignment horizontal="center" vertical="center" wrapText="1"/>
    </xf>
    <xf numFmtId="0" fontId="9" fillId="3" borderId="20" xfId="0" applyFont="1" applyFill="1" applyBorder="1" applyAlignment="1">
      <alignment horizontal="center" vertical="center" wrapText="1"/>
    </xf>
    <xf numFmtId="0" fontId="15" fillId="2" borderId="8" xfId="0" applyFont="1" applyFill="1" applyBorder="1" applyAlignment="1">
      <alignment horizontal="center" vertical="center"/>
    </xf>
    <xf numFmtId="0" fontId="15" fillId="2" borderId="8" xfId="0" applyFont="1" applyFill="1" applyBorder="1" applyAlignment="1">
      <alignment horizontal="center" vertical="center" wrapText="1"/>
    </xf>
    <xf numFmtId="0" fontId="3" fillId="3" borderId="8" xfId="0" applyFont="1" applyFill="1" applyBorder="1" applyAlignment="1">
      <alignment horizontal="center" vertical="center" textRotation="255" wrapText="1"/>
    </xf>
    <xf numFmtId="0" fontId="3" fillId="3" borderId="12" xfId="0" applyFont="1" applyFill="1" applyBorder="1" applyAlignment="1">
      <alignment horizontal="center" vertical="center" textRotation="255"/>
    </xf>
    <xf numFmtId="0" fontId="3" fillId="3" borderId="13" xfId="0" applyFont="1" applyFill="1" applyBorder="1" applyAlignment="1">
      <alignment horizontal="center" vertical="center" textRotation="255"/>
    </xf>
    <xf numFmtId="0" fontId="3" fillId="3" borderId="9" xfId="0" applyFont="1" applyFill="1" applyBorder="1" applyAlignment="1">
      <alignment horizontal="center" vertical="center" textRotation="255"/>
    </xf>
    <xf numFmtId="0" fontId="6" fillId="0" borderId="8" xfId="0" applyFont="1" applyFill="1" applyBorder="1" applyAlignment="1">
      <alignment horizontal="left" vertical="center" wrapText="1"/>
    </xf>
    <xf numFmtId="0" fontId="5" fillId="2" borderId="1" xfId="0" applyFont="1" applyFill="1" applyBorder="1" applyAlignment="1">
      <alignment horizontal="center" vertical="center" textRotation="90" wrapText="1"/>
    </xf>
    <xf numFmtId="0" fontId="5" fillId="2" borderId="2" xfId="0" applyFont="1" applyFill="1" applyBorder="1" applyAlignment="1">
      <alignment horizontal="center" vertical="center" textRotation="90" wrapText="1"/>
    </xf>
    <xf numFmtId="0" fontId="5" fillId="2" borderId="7" xfId="0" applyFont="1" applyFill="1" applyBorder="1" applyAlignment="1">
      <alignment horizontal="center" vertical="center" textRotation="90" wrapText="1"/>
    </xf>
    <xf numFmtId="0" fontId="5" fillId="2" borderId="4" xfId="0" applyFont="1" applyFill="1" applyBorder="1" applyAlignment="1">
      <alignment horizontal="center" vertical="center" textRotation="90" wrapText="1"/>
    </xf>
    <xf numFmtId="0" fontId="5" fillId="2" borderId="11" xfId="0" applyFont="1" applyFill="1" applyBorder="1" applyAlignment="1">
      <alignment horizontal="center" vertical="center" textRotation="90" wrapText="1"/>
    </xf>
    <xf numFmtId="0" fontId="5" fillId="2" borderId="10" xfId="0" applyFont="1" applyFill="1" applyBorder="1" applyAlignment="1">
      <alignment horizontal="center" vertical="center" textRotation="90" wrapText="1"/>
    </xf>
    <xf numFmtId="3" fontId="18" fillId="3" borderId="12" xfId="0" applyNumberFormat="1" applyFont="1" applyFill="1" applyBorder="1" applyAlignment="1">
      <alignment horizontal="center" vertical="center" textRotation="90" wrapText="1"/>
    </xf>
    <xf numFmtId="3" fontId="18" fillId="3" borderId="9" xfId="0" applyNumberFormat="1" applyFont="1" applyFill="1" applyBorder="1" applyAlignment="1">
      <alignment horizontal="center" vertical="center" textRotation="90" wrapText="1"/>
    </xf>
    <xf numFmtId="0" fontId="3" fillId="3" borderId="8" xfId="0" applyFont="1" applyFill="1" applyBorder="1" applyAlignment="1">
      <alignment horizontal="center" vertical="center" wrapText="1"/>
    </xf>
    <xf numFmtId="0" fontId="3" fillId="3" borderId="8" xfId="0" applyFont="1" applyFill="1" applyBorder="1" applyAlignment="1">
      <alignment horizontal="center" vertical="center" textRotation="255"/>
    </xf>
    <xf numFmtId="3" fontId="19" fillId="4" borderId="8" xfId="0" applyNumberFormat="1" applyFont="1" applyFill="1" applyBorder="1" applyAlignment="1">
      <alignment horizontal="center" vertical="center"/>
    </xf>
    <xf numFmtId="3" fontId="19" fillId="10" borderId="21" xfId="0" applyNumberFormat="1" applyFont="1" applyFill="1" applyBorder="1" applyAlignment="1">
      <alignment horizontal="center" vertical="center"/>
    </xf>
    <xf numFmtId="3" fontId="19" fillId="10" borderId="22" xfId="0" applyNumberFormat="1" applyFont="1" applyFill="1" applyBorder="1" applyAlignment="1">
      <alignment horizontal="center" vertical="center"/>
    </xf>
    <xf numFmtId="3" fontId="19" fillId="10" borderId="20" xfId="0" applyNumberFormat="1" applyFont="1" applyFill="1" applyBorder="1" applyAlignment="1">
      <alignment horizontal="center" vertical="center"/>
    </xf>
    <xf numFmtId="3" fontId="19" fillId="3" borderId="21" xfId="0" applyNumberFormat="1" applyFont="1" applyFill="1" applyBorder="1" applyAlignment="1">
      <alignment horizontal="center" vertical="center"/>
    </xf>
    <xf numFmtId="3" fontId="19" fillId="3" borderId="22" xfId="0" applyNumberFormat="1" applyFont="1" applyFill="1" applyBorder="1" applyAlignment="1">
      <alignment horizontal="center" vertical="center"/>
    </xf>
    <xf numFmtId="3" fontId="19" fillId="3" borderId="20" xfId="0" applyNumberFormat="1" applyFont="1" applyFill="1" applyBorder="1" applyAlignment="1">
      <alignment horizontal="center" vertical="center"/>
    </xf>
    <xf numFmtId="3" fontId="19" fillId="8" borderId="8" xfId="0" applyNumberFormat="1" applyFont="1" applyFill="1" applyBorder="1" applyAlignment="1">
      <alignment horizontal="center" vertical="center"/>
    </xf>
    <xf numFmtId="0" fontId="5" fillId="0" borderId="14"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0" borderId="8" xfId="0" applyFont="1" applyFill="1" applyBorder="1" applyAlignment="1">
      <alignment horizontal="center" vertical="center" textRotation="255" wrapText="1"/>
    </xf>
    <xf numFmtId="0" fontId="3" fillId="0" borderId="17" xfId="0" applyFont="1" applyFill="1" applyBorder="1" applyAlignment="1">
      <alignment horizontal="center"/>
    </xf>
    <xf numFmtId="0" fontId="3" fillId="0" borderId="19" xfId="0" applyFont="1" applyFill="1" applyBorder="1" applyAlignment="1">
      <alignment horizontal="center"/>
    </xf>
    <xf numFmtId="3" fontId="3" fillId="5" borderId="21" xfId="0" applyNumberFormat="1" applyFont="1" applyFill="1" applyBorder="1" applyAlignment="1">
      <alignment horizontal="center" vertical="center"/>
    </xf>
    <xf numFmtId="3" fontId="3" fillId="5" borderId="20" xfId="0" applyNumberFormat="1" applyFont="1" applyFill="1" applyBorder="1" applyAlignment="1">
      <alignment horizontal="center" vertical="center"/>
    </xf>
    <xf numFmtId="0" fontId="3" fillId="0" borderId="13" xfId="0" applyFont="1" applyBorder="1" applyAlignment="1">
      <alignment horizontal="center"/>
    </xf>
    <xf numFmtId="0" fontId="7" fillId="3" borderId="8" xfId="0" applyFont="1" applyFill="1" applyBorder="1" applyAlignment="1">
      <alignment horizontal="center" vertical="center" wrapText="1"/>
    </xf>
    <xf numFmtId="3" fontId="4" fillId="8" borderId="8" xfId="0" applyNumberFormat="1" applyFont="1" applyFill="1" applyBorder="1" applyAlignment="1">
      <alignment horizontal="center" vertical="center"/>
    </xf>
    <xf numFmtId="3" fontId="4" fillId="2" borderId="8" xfId="0" applyNumberFormat="1" applyFont="1" applyFill="1" applyBorder="1" applyAlignment="1">
      <alignment horizontal="center" vertical="center"/>
    </xf>
    <xf numFmtId="0" fontId="7" fillId="3" borderId="1" xfId="0" applyFont="1" applyFill="1" applyBorder="1" applyAlignment="1">
      <alignment horizontal="center" vertical="center" textRotation="90" wrapText="1"/>
    </xf>
    <xf numFmtId="0" fontId="7" fillId="3" borderId="2" xfId="0" applyFont="1" applyFill="1" applyBorder="1" applyAlignment="1">
      <alignment horizontal="center" vertical="center" textRotation="90" wrapText="1"/>
    </xf>
    <xf numFmtId="3" fontId="7" fillId="3" borderId="12" xfId="0" applyNumberFormat="1" applyFont="1" applyFill="1" applyBorder="1" applyAlignment="1">
      <alignment horizontal="center" vertical="center" textRotation="90" wrapText="1"/>
    </xf>
    <xf numFmtId="3" fontId="7" fillId="3" borderId="9" xfId="0" applyNumberFormat="1" applyFont="1" applyFill="1" applyBorder="1" applyAlignment="1">
      <alignment horizontal="center" vertical="center" textRotation="90" wrapText="1"/>
    </xf>
    <xf numFmtId="3" fontId="21" fillId="5" borderId="12" xfId="0" applyNumberFormat="1" applyFont="1" applyFill="1" applyBorder="1" applyAlignment="1">
      <alignment horizontal="center" vertical="center" textRotation="90" wrapText="1"/>
    </xf>
    <xf numFmtId="3" fontId="21" fillId="5" borderId="9" xfId="0" applyNumberFormat="1" applyFont="1" applyFill="1" applyBorder="1" applyAlignment="1">
      <alignment horizontal="center" vertical="center" textRotation="90" wrapText="1"/>
    </xf>
    <xf numFmtId="0" fontId="7" fillId="3" borderId="7" xfId="0" applyFont="1" applyFill="1" applyBorder="1" applyAlignment="1">
      <alignment horizontal="center" vertical="center" textRotation="90" wrapText="1"/>
    </xf>
    <xf numFmtId="0" fontId="7" fillId="3" borderId="4" xfId="0" applyFont="1" applyFill="1" applyBorder="1" applyAlignment="1">
      <alignment horizontal="center" vertical="center" textRotation="90" wrapText="1"/>
    </xf>
    <xf numFmtId="0" fontId="7" fillId="3" borderId="11" xfId="0" applyFont="1" applyFill="1" applyBorder="1" applyAlignment="1">
      <alignment horizontal="center" vertical="center" textRotation="90" wrapText="1"/>
    </xf>
    <xf numFmtId="0" fontId="7" fillId="3" borderId="10" xfId="0" applyFont="1" applyFill="1" applyBorder="1" applyAlignment="1">
      <alignment horizontal="center" vertical="center" textRotation="90" wrapText="1"/>
    </xf>
    <xf numFmtId="3" fontId="22" fillId="4" borderId="21" xfId="0" applyNumberFormat="1" applyFont="1" applyFill="1" applyBorder="1" applyAlignment="1">
      <alignment horizontal="center" vertical="center" wrapText="1"/>
    </xf>
    <xf numFmtId="3" fontId="22" fillId="4" borderId="22" xfId="0" applyNumberFormat="1" applyFont="1" applyFill="1" applyBorder="1" applyAlignment="1">
      <alignment horizontal="center" vertical="center" wrapText="1"/>
    </xf>
    <xf numFmtId="3" fontId="22" fillId="4" borderId="20" xfId="0" applyNumberFormat="1" applyFont="1" applyFill="1" applyBorder="1" applyAlignment="1">
      <alignment horizontal="center" vertical="center" wrapText="1"/>
    </xf>
    <xf numFmtId="3" fontId="22" fillId="11" borderId="21" xfId="0" applyNumberFormat="1" applyFont="1" applyFill="1" applyBorder="1" applyAlignment="1">
      <alignment horizontal="center" vertical="center" wrapText="1"/>
    </xf>
    <xf numFmtId="3" fontId="22" fillId="11" borderId="22" xfId="0" applyNumberFormat="1" applyFont="1" applyFill="1" applyBorder="1" applyAlignment="1">
      <alignment horizontal="center" vertical="center" wrapText="1"/>
    </xf>
    <xf numFmtId="3" fontId="22" fillId="11" borderId="20" xfId="0" applyNumberFormat="1" applyFont="1" applyFill="1" applyBorder="1" applyAlignment="1">
      <alignment horizontal="center" vertical="center" wrapText="1"/>
    </xf>
    <xf numFmtId="3" fontId="22" fillId="9" borderId="21" xfId="0" applyNumberFormat="1" applyFont="1" applyFill="1" applyBorder="1" applyAlignment="1">
      <alignment horizontal="center" vertical="center" wrapText="1"/>
    </xf>
    <xf numFmtId="3" fontId="22" fillId="9" borderId="22" xfId="0" applyNumberFormat="1" applyFont="1" applyFill="1" applyBorder="1" applyAlignment="1">
      <alignment horizontal="center" vertical="center" wrapText="1"/>
    </xf>
    <xf numFmtId="3" fontId="22" fillId="9" borderId="20" xfId="0" applyNumberFormat="1" applyFont="1" applyFill="1" applyBorder="1" applyAlignment="1">
      <alignment horizontal="center" vertical="center" wrapText="1"/>
    </xf>
    <xf numFmtId="3" fontId="22" fillId="3" borderId="21" xfId="0" applyNumberFormat="1" applyFont="1" applyFill="1" applyBorder="1" applyAlignment="1">
      <alignment horizontal="center" vertical="center" wrapText="1"/>
    </xf>
    <xf numFmtId="3" fontId="22" fillId="3" borderId="22" xfId="0" applyNumberFormat="1" applyFont="1" applyFill="1" applyBorder="1" applyAlignment="1">
      <alignment horizontal="center" vertical="center" wrapText="1"/>
    </xf>
    <xf numFmtId="3" fontId="22" fillId="3" borderId="20" xfId="0" applyNumberFormat="1" applyFont="1" applyFill="1" applyBorder="1" applyAlignment="1">
      <alignment horizontal="center" vertical="center" wrapText="1"/>
    </xf>
    <xf numFmtId="0" fontId="6" fillId="3" borderId="8" xfId="0" applyFont="1" applyFill="1" applyBorder="1" applyAlignment="1">
      <alignment horizontal="center" vertical="center" wrapText="1"/>
    </xf>
    <xf numFmtId="3" fontId="7" fillId="3" borderId="8" xfId="0" applyNumberFormat="1" applyFont="1" applyFill="1" applyBorder="1" applyAlignment="1">
      <alignment horizontal="center" vertical="center" textRotation="90" wrapText="1"/>
    </xf>
    <xf numFmtId="3" fontId="4" fillId="9" borderId="8" xfId="0" applyNumberFormat="1" applyFont="1" applyFill="1" applyBorder="1" applyAlignment="1">
      <alignment horizontal="center" vertical="center"/>
    </xf>
    <xf numFmtId="3" fontId="4" fillId="4" borderId="8" xfId="0" applyNumberFormat="1" applyFont="1" applyFill="1" applyBorder="1" applyAlignment="1">
      <alignment horizontal="center"/>
    </xf>
    <xf numFmtId="0" fontId="3" fillId="0" borderId="14" xfId="0" applyFont="1" applyBorder="1" applyAlignment="1">
      <alignment horizontal="center" vertical="center" wrapText="1"/>
    </xf>
    <xf numFmtId="0" fontId="3" fillId="0" borderId="16" xfId="0" applyFont="1" applyBorder="1" applyAlignment="1">
      <alignment horizontal="center"/>
    </xf>
    <xf numFmtId="0" fontId="3" fillId="4" borderId="15" xfId="0" applyFont="1" applyFill="1" applyBorder="1" applyAlignment="1">
      <alignment horizontal="center" vertical="center" wrapText="1"/>
    </xf>
    <xf numFmtId="0" fontId="3" fillId="4" borderId="17" xfId="0" applyFont="1" applyFill="1" applyBorder="1" applyAlignment="1">
      <alignment horizontal="center"/>
    </xf>
    <xf numFmtId="0" fontId="3" fillId="4" borderId="19" xfId="0" applyFont="1" applyFill="1" applyBorder="1" applyAlignment="1">
      <alignment horizontal="center"/>
    </xf>
    <xf numFmtId="0" fontId="3" fillId="0" borderId="15" xfId="0" applyFont="1" applyBorder="1" applyAlignment="1">
      <alignment horizontal="center" vertical="center" wrapText="1"/>
    </xf>
    <xf numFmtId="0" fontId="3" fillId="0" borderId="17" xfId="0" applyFont="1" applyBorder="1" applyAlignment="1">
      <alignment horizontal="center" vertical="center" wrapText="1"/>
    </xf>
    <xf numFmtId="0" fontId="12" fillId="0" borderId="8" xfId="0" applyFont="1" applyFill="1" applyBorder="1" applyAlignment="1">
      <alignment horizontal="left"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0" xfId="0" applyFont="1" applyBorder="1" applyAlignment="1">
      <alignment vertical="center"/>
    </xf>
    <xf numFmtId="0" fontId="3" fillId="9" borderId="21" xfId="0" applyFont="1" applyFill="1" applyBorder="1" applyAlignment="1">
      <alignment horizontal="center" vertical="center" wrapText="1"/>
    </xf>
    <xf numFmtId="0" fontId="3" fillId="9" borderId="20" xfId="0" applyFont="1" applyFill="1" applyBorder="1" applyAlignment="1">
      <alignment horizontal="center" vertical="center" wrapText="1"/>
    </xf>
    <xf numFmtId="0" fontId="3" fillId="0" borderId="20" xfId="0" applyFont="1" applyBorder="1" applyAlignment="1">
      <alignment horizontal="center" vertical="center" wrapText="1"/>
    </xf>
    <xf numFmtId="0" fontId="3" fillId="2" borderId="8" xfId="0" applyFont="1" applyFill="1" applyBorder="1" applyAlignment="1">
      <alignment horizontal="center" vertical="center" textRotation="255"/>
    </xf>
    <xf numFmtId="6" fontId="3" fillId="0" borderId="8" xfId="0" applyNumberFormat="1" applyFont="1" applyBorder="1" applyAlignment="1">
      <alignment horizontal="center" vertical="center" wrapText="1"/>
    </xf>
    <xf numFmtId="6" fontId="3" fillId="0" borderId="8" xfId="0" applyNumberFormat="1" applyFont="1" applyFill="1" applyBorder="1" applyAlignment="1">
      <alignment horizontal="center" vertical="center"/>
    </xf>
    <xf numFmtId="0" fontId="3" fillId="6" borderId="8" xfId="0" applyFont="1" applyFill="1" applyBorder="1" applyAlignment="1">
      <alignment horizontal="center" vertical="center" textRotation="255"/>
    </xf>
    <xf numFmtId="9" fontId="3" fillId="0" borderId="12" xfId="0" applyNumberFormat="1" applyFont="1" applyBorder="1" applyAlignment="1">
      <alignment horizontal="center" vertical="center" wrapText="1"/>
    </xf>
    <xf numFmtId="6" fontId="3" fillId="0" borderId="8" xfId="0" applyNumberFormat="1" applyFont="1" applyFill="1" applyBorder="1" applyAlignment="1">
      <alignment horizontal="center" vertical="center" wrapText="1"/>
    </xf>
    <xf numFmtId="0" fontId="3" fillId="0" borderId="16" xfId="0" applyFont="1" applyBorder="1" applyAlignment="1">
      <alignment horizontal="center" vertical="center" wrapText="1"/>
    </xf>
    <xf numFmtId="0" fontId="5" fillId="2" borderId="8" xfId="0" applyFont="1" applyFill="1" applyBorder="1" applyAlignment="1">
      <alignment horizontal="center" vertical="center" textRotation="90" wrapText="1"/>
    </xf>
    <xf numFmtId="0" fontId="3" fillId="2" borderId="12" xfId="0" applyFont="1" applyFill="1" applyBorder="1" applyAlignment="1">
      <alignment horizontal="center" vertical="center" textRotation="255" wrapText="1"/>
    </xf>
    <xf numFmtId="0" fontId="3" fillId="2" borderId="13" xfId="0" applyFont="1" applyFill="1" applyBorder="1" applyAlignment="1">
      <alignment horizontal="center" vertical="center" textRotation="255" wrapText="1"/>
    </xf>
    <xf numFmtId="0" fontId="3" fillId="2" borderId="9" xfId="0" applyFont="1" applyFill="1" applyBorder="1" applyAlignment="1">
      <alignment horizontal="center" vertical="center" textRotation="255" wrapText="1"/>
    </xf>
    <xf numFmtId="49" fontId="22" fillId="4" borderId="8" xfId="0" applyNumberFormat="1" applyFont="1" applyFill="1" applyBorder="1" applyAlignment="1">
      <alignment horizontal="center" vertical="center"/>
    </xf>
    <xf numFmtId="3" fontId="15" fillId="4" borderId="8" xfId="0" applyNumberFormat="1" applyFont="1" applyFill="1" applyBorder="1" applyAlignment="1">
      <alignment horizontal="center" vertical="center"/>
    </xf>
    <xf numFmtId="3" fontId="15" fillId="10" borderId="8" xfId="0" applyNumberFormat="1" applyFont="1" applyFill="1" applyBorder="1" applyAlignment="1">
      <alignment horizontal="center" vertical="center"/>
    </xf>
    <xf numFmtId="3" fontId="15" fillId="8" borderId="8" xfId="0" applyNumberFormat="1" applyFont="1" applyFill="1" applyBorder="1" applyAlignment="1">
      <alignment horizontal="center" vertical="center"/>
    </xf>
    <xf numFmtId="3" fontId="15" fillId="3" borderId="21" xfId="0" applyNumberFormat="1" applyFont="1" applyFill="1" applyBorder="1" applyAlignment="1">
      <alignment horizontal="center" vertical="center"/>
    </xf>
    <xf numFmtId="3" fontId="15" fillId="3" borderId="22" xfId="0" applyNumberFormat="1" applyFont="1" applyFill="1" applyBorder="1" applyAlignment="1">
      <alignment horizontal="center" vertical="center"/>
    </xf>
    <xf numFmtId="3" fontId="15" fillId="3" borderId="20" xfId="0" applyNumberFormat="1" applyFont="1" applyFill="1" applyBorder="1" applyAlignment="1">
      <alignment horizontal="center" vertical="center"/>
    </xf>
    <xf numFmtId="49" fontId="22" fillId="8" borderId="21" xfId="0" applyNumberFormat="1" applyFont="1" applyFill="1" applyBorder="1" applyAlignment="1">
      <alignment horizontal="center" vertical="center"/>
    </xf>
    <xf numFmtId="49" fontId="22" fillId="8" borderId="22" xfId="0" applyNumberFormat="1" applyFont="1" applyFill="1" applyBorder="1" applyAlignment="1">
      <alignment horizontal="center" vertical="center"/>
    </xf>
    <xf numFmtId="49" fontId="22" fillId="8" borderId="20" xfId="0" applyNumberFormat="1" applyFont="1" applyFill="1" applyBorder="1" applyAlignment="1">
      <alignment horizontal="center" vertical="center"/>
    </xf>
    <xf numFmtId="49" fontId="22" fillId="2" borderId="21" xfId="0" applyNumberFormat="1" applyFont="1" applyFill="1" applyBorder="1" applyAlignment="1">
      <alignment horizontal="center" vertical="center"/>
    </xf>
    <xf numFmtId="49" fontId="22" fillId="2" borderId="22" xfId="0" applyNumberFormat="1" applyFont="1" applyFill="1" applyBorder="1" applyAlignment="1">
      <alignment horizontal="center" vertical="center"/>
    </xf>
    <xf numFmtId="49" fontId="22" fillId="2" borderId="20" xfId="0" applyNumberFormat="1" applyFont="1" applyFill="1" applyBorder="1" applyAlignment="1">
      <alignment horizontal="center" vertical="center"/>
    </xf>
    <xf numFmtId="49" fontId="22" fillId="9" borderId="21" xfId="0" applyNumberFormat="1" applyFont="1" applyFill="1" applyBorder="1" applyAlignment="1">
      <alignment horizontal="center" vertical="center"/>
    </xf>
    <xf numFmtId="49" fontId="22" fillId="9" borderId="22" xfId="0" applyNumberFormat="1" applyFont="1" applyFill="1" applyBorder="1" applyAlignment="1">
      <alignment horizontal="center" vertical="center"/>
    </xf>
    <xf numFmtId="49" fontId="22" fillId="9" borderId="20" xfId="0" applyNumberFormat="1" applyFont="1" applyFill="1" applyBorder="1" applyAlignment="1">
      <alignment horizontal="center" vertical="center"/>
    </xf>
    <xf numFmtId="3" fontId="6" fillId="0" borderId="8" xfId="0" applyNumberFormat="1" applyFont="1" applyFill="1" applyBorder="1" applyAlignment="1">
      <alignment horizontal="center" vertical="center" wrapText="1"/>
    </xf>
    <xf numFmtId="0" fontId="3" fillId="0" borderId="8" xfId="0" applyFont="1" applyBorder="1" applyAlignment="1">
      <alignment vertical="center"/>
    </xf>
    <xf numFmtId="9" fontId="3" fillId="0" borderId="13" xfId="0" applyNumberFormat="1" applyFont="1" applyBorder="1" applyAlignment="1">
      <alignment horizontal="center" vertical="center" wrapText="1"/>
    </xf>
    <xf numFmtId="0" fontId="12" fillId="3" borderId="8"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3" fillId="2" borderId="9" xfId="0" applyFont="1" applyFill="1" applyBorder="1" applyAlignment="1">
      <alignment horizontal="center" vertical="center" textRotation="255"/>
    </xf>
    <xf numFmtId="0" fontId="3" fillId="7" borderId="12" xfId="0" applyFont="1" applyFill="1" applyBorder="1" applyAlignment="1">
      <alignment horizontal="center" vertical="center" wrapText="1"/>
    </xf>
    <xf numFmtId="0" fontId="3" fillId="7" borderId="13" xfId="0" applyFont="1" applyFill="1" applyBorder="1" applyAlignment="1">
      <alignment horizontal="center" vertical="center" wrapText="1"/>
    </xf>
    <xf numFmtId="0" fontId="3" fillId="7" borderId="9" xfId="0" applyFont="1" applyFill="1" applyBorder="1" applyAlignment="1">
      <alignment horizontal="center" vertical="center" wrapText="1"/>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9"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3" fontId="3" fillId="0" borderId="12" xfId="0" applyNumberFormat="1" applyFont="1" applyFill="1" applyBorder="1" applyAlignment="1">
      <alignment horizontal="center" vertical="center" wrapText="1"/>
    </xf>
    <xf numFmtId="3" fontId="3" fillId="0" borderId="13" xfId="0" applyNumberFormat="1" applyFont="1" applyFill="1" applyBorder="1" applyAlignment="1">
      <alignment horizontal="center" vertical="center" wrapText="1"/>
    </xf>
    <xf numFmtId="3" fontId="3" fillId="0" borderId="9" xfId="0" applyNumberFormat="1" applyFont="1" applyFill="1" applyBorder="1" applyAlignment="1">
      <alignment horizontal="center" vertical="center" wrapText="1"/>
    </xf>
    <xf numFmtId="3" fontId="3" fillId="0" borderId="15" xfId="0" applyNumberFormat="1" applyFont="1" applyFill="1" applyBorder="1" applyAlignment="1">
      <alignment horizontal="center" vertical="center" wrapText="1"/>
    </xf>
    <xf numFmtId="3" fontId="3" fillId="0" borderId="17" xfId="0" applyNumberFormat="1" applyFont="1" applyFill="1" applyBorder="1" applyAlignment="1">
      <alignment horizontal="center" vertical="center" wrapText="1"/>
    </xf>
    <xf numFmtId="3" fontId="3" fillId="0" borderId="19" xfId="0" applyNumberFormat="1" applyFont="1" applyFill="1" applyBorder="1" applyAlignment="1">
      <alignment horizontal="center" vertical="center" wrapText="1"/>
    </xf>
    <xf numFmtId="3" fontId="3" fillId="0" borderId="8" xfId="0" applyNumberFormat="1" applyFont="1" applyBorder="1" applyAlignment="1">
      <alignment horizontal="center" vertical="center" wrapText="1"/>
    </xf>
    <xf numFmtId="3" fontId="3" fillId="0" borderId="14" xfId="0" applyNumberFormat="1" applyFont="1" applyBorder="1" applyAlignment="1">
      <alignment horizontal="center" vertical="center"/>
    </xf>
    <xf numFmtId="3" fontId="3" fillId="0" borderId="15" xfId="0" applyNumberFormat="1" applyFont="1" applyBorder="1" applyAlignment="1">
      <alignment horizontal="center" vertical="center"/>
    </xf>
    <xf numFmtId="3" fontId="3" fillId="2" borderId="12" xfId="0" applyNumberFormat="1" applyFont="1" applyFill="1" applyBorder="1" applyAlignment="1">
      <alignment horizontal="center" vertical="center" textRotation="255"/>
    </xf>
    <xf numFmtId="0" fontId="3" fillId="0" borderId="13" xfId="0" applyFont="1" applyBorder="1"/>
    <xf numFmtId="0" fontId="3" fillId="0" borderId="9" xfId="0" applyFont="1" applyBorder="1"/>
    <xf numFmtId="3" fontId="3" fillId="0" borderId="21" xfId="0" applyNumberFormat="1" applyFont="1" applyFill="1" applyBorder="1" applyAlignment="1">
      <alignment horizontal="center" vertical="center" wrapText="1"/>
    </xf>
    <xf numFmtId="3" fontId="3" fillId="0" borderId="20" xfId="0" applyNumberFormat="1" applyFont="1" applyFill="1" applyBorder="1" applyAlignment="1">
      <alignment horizontal="center" vertical="center" wrapText="1"/>
    </xf>
    <xf numFmtId="3" fontId="3" fillId="2" borderId="12" xfId="0" applyNumberFormat="1" applyFont="1" applyFill="1" applyBorder="1" applyAlignment="1">
      <alignment horizontal="center" vertical="center" textRotation="255" wrapText="1"/>
    </xf>
    <xf numFmtId="3" fontId="3" fillId="2" borderId="13" xfId="0" applyNumberFormat="1" applyFont="1" applyFill="1" applyBorder="1" applyAlignment="1">
      <alignment horizontal="center" vertical="center" textRotation="255" wrapText="1"/>
    </xf>
    <xf numFmtId="3" fontId="3" fillId="2" borderId="9" xfId="0" applyNumberFormat="1" applyFont="1" applyFill="1" applyBorder="1" applyAlignment="1">
      <alignment horizontal="center" vertical="center" textRotation="255" wrapText="1"/>
    </xf>
    <xf numFmtId="0" fontId="9" fillId="2" borderId="8" xfId="0" applyFont="1" applyFill="1" applyBorder="1" applyAlignment="1">
      <alignment horizontal="center" vertical="center" wrapText="1"/>
    </xf>
    <xf numFmtId="3" fontId="4" fillId="0" borderId="0" xfId="0" applyNumberFormat="1" applyFont="1" applyFill="1" applyBorder="1" applyAlignment="1">
      <alignment horizontal="center" vertical="center"/>
    </xf>
    <xf numFmtId="3" fontId="5" fillId="0" borderId="0" xfId="0" applyNumberFormat="1" applyFont="1" applyFill="1" applyBorder="1" applyAlignment="1">
      <alignment horizontal="center" vertical="center" textRotation="90" wrapText="1"/>
    </xf>
    <xf numFmtId="3" fontId="6" fillId="3" borderId="8" xfId="0" applyNumberFormat="1" applyFont="1" applyFill="1" applyBorder="1" applyAlignment="1">
      <alignment horizontal="left" vertical="center" wrapText="1"/>
    </xf>
    <xf numFmtId="3" fontId="3" fillId="2" borderId="8" xfId="0" applyNumberFormat="1" applyFont="1" applyFill="1" applyBorder="1" applyAlignment="1">
      <alignment horizontal="center" vertical="center" textRotation="255"/>
    </xf>
    <xf numFmtId="3" fontId="3" fillId="0" borderId="8" xfId="0" applyNumberFormat="1" applyFont="1" applyFill="1" applyBorder="1" applyAlignment="1">
      <alignment horizontal="center" vertical="center" wrapText="1"/>
    </xf>
    <xf numFmtId="0" fontId="19" fillId="3" borderId="16" xfId="0" applyFont="1" applyFill="1" applyBorder="1" applyAlignment="1">
      <alignment horizontal="center" vertical="center" wrapText="1"/>
    </xf>
    <xf numFmtId="0" fontId="19" fillId="3" borderId="0" xfId="0" applyFont="1" applyFill="1" applyBorder="1" applyAlignment="1">
      <alignment horizontal="center" vertical="center" wrapText="1"/>
    </xf>
    <xf numFmtId="3" fontId="3" fillId="0" borderId="0" xfId="0" applyNumberFormat="1" applyFont="1" applyFill="1" applyBorder="1" applyAlignment="1">
      <alignment horizontal="center" vertical="center" wrapText="1"/>
    </xf>
    <xf numFmtId="9" fontId="3" fillId="0" borderId="12" xfId="0" applyNumberFormat="1" applyFont="1" applyFill="1" applyBorder="1" applyAlignment="1">
      <alignment horizontal="center" vertical="center"/>
    </xf>
    <xf numFmtId="0" fontId="3" fillId="0" borderId="13"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5" borderId="20" xfId="0" applyFont="1" applyFill="1" applyBorder="1" applyAlignment="1">
      <alignment horizontal="center" vertical="center" wrapText="1"/>
    </xf>
    <xf numFmtId="0" fontId="3" fillId="2" borderId="20" xfId="0" applyFont="1" applyFill="1" applyBorder="1" applyAlignment="1">
      <alignment horizontal="center" vertical="center" textRotation="255"/>
    </xf>
    <xf numFmtId="0" fontId="3" fillId="3" borderId="23" xfId="0" applyFont="1" applyFill="1" applyBorder="1" applyAlignment="1">
      <alignment horizontal="center" vertical="center" textRotation="255" wrapText="1"/>
    </xf>
    <xf numFmtId="0" fontId="3" fillId="3" borderId="0" xfId="0" applyFont="1" applyFill="1" applyBorder="1" applyAlignment="1">
      <alignment horizontal="center" vertical="center" textRotation="255" wrapText="1"/>
    </xf>
    <xf numFmtId="0" fontId="16" fillId="2" borderId="8" xfId="0" applyFont="1" applyFill="1" applyBorder="1" applyAlignment="1">
      <alignment horizontal="center" vertical="center" textRotation="90" wrapText="1"/>
    </xf>
    <xf numFmtId="9" fontId="3" fillId="0" borderId="8" xfId="0" applyNumberFormat="1" applyFont="1" applyBorder="1" applyAlignment="1">
      <alignment horizontal="center" vertical="center" wrapText="1"/>
    </xf>
    <xf numFmtId="3" fontId="15" fillId="3" borderId="8" xfId="0" applyNumberFormat="1" applyFont="1" applyFill="1" applyBorder="1" applyAlignment="1">
      <alignment horizontal="center" vertical="center" wrapText="1"/>
    </xf>
    <xf numFmtId="3" fontId="3" fillId="3" borderId="8" xfId="0" applyNumberFormat="1" applyFont="1" applyFill="1" applyBorder="1" applyAlignment="1">
      <alignment horizontal="center" vertical="center" textRotation="255" wrapText="1"/>
    </xf>
    <xf numFmtId="3" fontId="3" fillId="2" borderId="15" xfId="0" applyNumberFormat="1" applyFont="1" applyFill="1" applyBorder="1" applyAlignment="1">
      <alignment horizontal="center" vertical="center" textRotation="255" wrapText="1"/>
    </xf>
    <xf numFmtId="3" fontId="3" fillId="2" borderId="17" xfId="0" applyNumberFormat="1" applyFont="1" applyFill="1" applyBorder="1" applyAlignment="1">
      <alignment horizontal="center" vertical="center" textRotation="255" wrapText="1"/>
    </xf>
    <xf numFmtId="3" fontId="3" fillId="2" borderId="19" xfId="0" applyNumberFormat="1" applyFont="1" applyFill="1" applyBorder="1" applyAlignment="1">
      <alignment horizontal="center" vertical="center" textRotation="255" wrapText="1"/>
    </xf>
    <xf numFmtId="3" fontId="3" fillId="3" borderId="8" xfId="0" applyNumberFormat="1" applyFont="1" applyFill="1" applyBorder="1" applyAlignment="1">
      <alignment horizontal="center" vertical="center" wrapText="1"/>
    </xf>
    <xf numFmtId="3" fontId="3" fillId="0" borderId="14" xfId="0" applyNumberFormat="1" applyFont="1" applyFill="1" applyBorder="1" applyAlignment="1">
      <alignment horizontal="center" vertical="center" wrapText="1"/>
    </xf>
    <xf numFmtId="3" fontId="3" fillId="0" borderId="0" xfId="0" applyNumberFormat="1" applyFont="1" applyFill="1" applyBorder="1" applyAlignment="1">
      <alignment horizontal="center" vertical="center"/>
    </xf>
    <xf numFmtId="3" fontId="3" fillId="5" borderId="8" xfId="0" applyNumberFormat="1" applyFont="1" applyFill="1" applyBorder="1" applyAlignment="1">
      <alignment horizontal="center" vertical="center" wrapText="1"/>
    </xf>
    <xf numFmtId="3" fontId="3" fillId="0" borderId="8" xfId="0" applyNumberFormat="1" applyFont="1" applyFill="1" applyBorder="1" applyAlignment="1">
      <alignment horizontal="center" vertical="center"/>
    </xf>
    <xf numFmtId="3" fontId="3" fillId="2" borderId="8" xfId="0" applyNumberFormat="1" applyFont="1" applyFill="1" applyBorder="1" applyAlignment="1">
      <alignment horizontal="center" vertical="center" wrapText="1"/>
    </xf>
    <xf numFmtId="3" fontId="6" fillId="3" borderId="21" xfId="0" applyNumberFormat="1" applyFont="1" applyFill="1" applyBorder="1" applyAlignment="1">
      <alignment horizontal="left" vertical="center" wrapText="1"/>
    </xf>
    <xf numFmtId="3" fontId="6" fillId="3" borderId="22" xfId="0" applyNumberFormat="1" applyFont="1" applyFill="1" applyBorder="1" applyAlignment="1">
      <alignment horizontal="left" vertical="center" wrapText="1"/>
    </xf>
    <xf numFmtId="3" fontId="6" fillId="3" borderId="20" xfId="0" applyNumberFormat="1" applyFont="1" applyFill="1" applyBorder="1" applyAlignment="1">
      <alignment horizontal="left" vertical="center" wrapText="1"/>
    </xf>
    <xf numFmtId="49" fontId="17" fillId="2" borderId="8" xfId="0" applyNumberFormat="1" applyFont="1" applyFill="1" applyBorder="1" applyAlignment="1">
      <alignment horizontal="center" vertical="center"/>
    </xf>
    <xf numFmtId="3" fontId="4" fillId="0" borderId="0" xfId="0" applyNumberFormat="1" applyFont="1" applyFill="1" applyBorder="1" applyAlignment="1">
      <alignment horizontal="center"/>
    </xf>
    <xf numFmtId="3" fontId="22" fillId="3" borderId="8" xfId="0" applyNumberFormat="1" applyFont="1" applyFill="1" applyBorder="1" applyAlignment="1">
      <alignment horizontal="center" vertical="center" wrapText="1"/>
    </xf>
    <xf numFmtId="3" fontId="3" fillId="3" borderId="12" xfId="0" applyNumberFormat="1" applyFont="1" applyFill="1" applyBorder="1" applyAlignment="1">
      <alignment horizontal="center" vertical="center" wrapText="1"/>
    </xf>
    <xf numFmtId="0" fontId="15" fillId="3" borderId="16" xfId="0" applyFont="1" applyFill="1" applyBorder="1" applyAlignment="1">
      <alignment horizontal="center" vertical="center" wrapText="1"/>
    </xf>
    <xf numFmtId="0" fontId="15" fillId="3" borderId="0" xfId="0" applyFont="1" applyFill="1" applyBorder="1" applyAlignment="1">
      <alignment horizontal="center" vertical="center" wrapText="1"/>
    </xf>
    <xf numFmtId="0" fontId="21" fillId="2" borderId="1" xfId="0" applyFont="1" applyFill="1" applyBorder="1" applyAlignment="1">
      <alignment horizontal="center" vertical="center" textRotation="90" wrapText="1"/>
    </xf>
    <xf numFmtId="0" fontId="21" fillId="2" borderId="2" xfId="0" applyFont="1" applyFill="1" applyBorder="1" applyAlignment="1">
      <alignment horizontal="center" vertical="center" textRotation="90" wrapText="1"/>
    </xf>
    <xf numFmtId="0" fontId="21" fillId="2" borderId="7" xfId="0" applyFont="1" applyFill="1" applyBorder="1" applyAlignment="1">
      <alignment horizontal="center" vertical="center" textRotation="90" wrapText="1"/>
    </xf>
    <xf numFmtId="0" fontId="21" fillId="2" borderId="4" xfId="0" applyFont="1" applyFill="1" applyBorder="1" applyAlignment="1">
      <alignment horizontal="center" vertical="center" textRotation="90" wrapText="1"/>
    </xf>
    <xf numFmtId="0" fontId="21" fillId="2" borderId="11" xfId="0" applyFont="1" applyFill="1" applyBorder="1" applyAlignment="1">
      <alignment horizontal="center" vertical="center" textRotation="90" wrapText="1"/>
    </xf>
    <xf numFmtId="0" fontId="21" fillId="2" borderId="10" xfId="0" applyFont="1" applyFill="1" applyBorder="1" applyAlignment="1">
      <alignment horizontal="center" vertical="center" textRotation="90" wrapText="1"/>
    </xf>
    <xf numFmtId="0" fontId="21" fillId="2" borderId="8" xfId="0" applyFont="1" applyFill="1" applyBorder="1" applyAlignment="1">
      <alignment horizontal="center" vertical="center" textRotation="90" wrapText="1"/>
    </xf>
    <xf numFmtId="49" fontId="17" fillId="3" borderId="8" xfId="0" applyNumberFormat="1" applyFont="1" applyFill="1" applyBorder="1" applyAlignment="1">
      <alignment horizontal="center" vertical="center"/>
    </xf>
    <xf numFmtId="49" fontId="17" fillId="8" borderId="8" xfId="0" applyNumberFormat="1" applyFont="1" applyFill="1" applyBorder="1" applyAlignment="1">
      <alignment horizontal="center" vertical="center"/>
    </xf>
    <xf numFmtId="49" fontId="17" fillId="4" borderId="9" xfId="0" applyNumberFormat="1" applyFont="1" applyFill="1" applyBorder="1" applyAlignment="1">
      <alignment horizontal="center" vertical="center"/>
    </xf>
    <xf numFmtId="3" fontId="3" fillId="0" borderId="0" xfId="0" applyNumberFormat="1" applyFont="1" applyFill="1" applyBorder="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tabColor rgb="FFC00000"/>
  </sheetPr>
  <dimension ref="A1:Q339"/>
  <sheetViews>
    <sheetView showGridLines="0" view="pageBreakPreview" topLeftCell="A18" zoomScale="60" zoomScaleNormal="70" workbookViewId="0">
      <pane ySplit="2" topLeftCell="A22" activePane="bottomLeft" state="frozen"/>
      <selection activeCell="A18" sqref="A18"/>
      <selection pane="bottomLeft" activeCell="A22" sqref="A22:A339"/>
    </sheetView>
  </sheetViews>
  <sheetFormatPr baseColWidth="10" defaultRowHeight="14.25"/>
  <cols>
    <col min="1" max="1" width="9.140625" style="8" customWidth="1"/>
    <col min="2" max="2" width="12.7109375" style="8" customWidth="1"/>
    <col min="3" max="3" width="19.7109375" style="8" customWidth="1"/>
    <col min="4" max="4" width="21.28515625" style="8" customWidth="1"/>
    <col min="5" max="5" width="26.7109375" style="8" customWidth="1"/>
    <col min="6" max="6" width="20.28515625" style="8" customWidth="1"/>
    <col min="7" max="7" width="19.5703125" style="8" customWidth="1"/>
    <col min="8" max="8" width="28.28515625" style="8" customWidth="1"/>
    <col min="9" max="9" width="13.42578125" style="8" customWidth="1"/>
    <col min="10" max="10" width="28.28515625" style="8" customWidth="1"/>
    <col min="11" max="11" width="33.85546875" style="8" customWidth="1"/>
    <col min="12" max="12" width="20" style="8" hidden="1" customWidth="1"/>
    <col min="13" max="13" width="33.140625" style="8" customWidth="1"/>
    <col min="14" max="14" width="19.42578125" style="8" customWidth="1"/>
    <col min="15" max="15" width="23.42578125" style="8" customWidth="1"/>
    <col min="16" max="16" width="11.42578125" style="8" customWidth="1"/>
    <col min="17" max="16384" width="11.42578125" style="8"/>
  </cols>
  <sheetData>
    <row r="1" spans="1:15" ht="42" customHeight="1">
      <c r="A1" s="27"/>
      <c r="B1" s="375" t="s">
        <v>465</v>
      </c>
      <c r="C1" s="376"/>
      <c r="D1" s="377"/>
      <c r="E1" s="146"/>
      <c r="G1" s="29" t="s">
        <v>691</v>
      </c>
      <c r="H1" s="146"/>
      <c r="I1" s="146"/>
      <c r="J1" s="146"/>
      <c r="K1" s="146"/>
    </row>
    <row r="2" spans="1:15">
      <c r="A2" s="27"/>
    </row>
    <row r="3" spans="1:15" s="34" customFormat="1" ht="21.95" customHeight="1">
      <c r="A3" s="73">
        <v>1</v>
      </c>
      <c r="B3" s="351" t="s">
        <v>8</v>
      </c>
      <c r="C3" s="351"/>
      <c r="D3" s="351"/>
      <c r="E3" s="8"/>
      <c r="F3" s="146"/>
      <c r="G3" s="178" t="s">
        <v>1097</v>
      </c>
      <c r="H3" s="146"/>
      <c r="I3" s="146"/>
      <c r="J3" s="146"/>
      <c r="K3" s="146"/>
      <c r="L3" s="54"/>
      <c r="M3" s="54"/>
      <c r="N3" s="54"/>
      <c r="O3" s="54"/>
    </row>
    <row r="4" spans="1:15" s="34" customFormat="1" ht="21.95" customHeight="1">
      <c r="A4" s="73">
        <v>2</v>
      </c>
      <c r="B4" s="351" t="s">
        <v>158</v>
      </c>
      <c r="C4" s="351"/>
      <c r="D4" s="351"/>
      <c r="E4" s="8"/>
      <c r="F4" s="146"/>
      <c r="G4" s="178" t="s">
        <v>1324</v>
      </c>
      <c r="H4" s="146"/>
      <c r="I4" s="146"/>
      <c r="J4" s="146"/>
      <c r="K4" s="146"/>
      <c r="L4" s="54"/>
      <c r="M4" s="54"/>
      <c r="N4" s="54"/>
      <c r="O4" s="54"/>
    </row>
    <row r="5" spans="1:15" s="34" customFormat="1" ht="21.95" customHeight="1">
      <c r="A5" s="73">
        <v>3</v>
      </c>
      <c r="B5" s="351" t="s">
        <v>10</v>
      </c>
      <c r="C5" s="351"/>
      <c r="D5" s="351"/>
      <c r="E5" s="8"/>
      <c r="F5" s="146"/>
      <c r="G5" s="178" t="s">
        <v>1325</v>
      </c>
      <c r="H5" s="146"/>
      <c r="I5" s="146"/>
      <c r="J5" s="146"/>
      <c r="K5" s="146"/>
      <c r="L5" s="147"/>
      <c r="M5" s="54"/>
      <c r="N5" s="54"/>
      <c r="O5" s="54"/>
    </row>
    <row r="6" spans="1:15" s="34" customFormat="1" ht="63.75" customHeight="1">
      <c r="A6" s="73">
        <v>4</v>
      </c>
      <c r="B6" s="351" t="s">
        <v>188</v>
      </c>
      <c r="C6" s="351"/>
      <c r="D6" s="351"/>
      <c r="E6" s="8"/>
      <c r="F6" s="146"/>
      <c r="G6" s="178" t="s">
        <v>1326</v>
      </c>
      <c r="H6" s="146"/>
      <c r="I6" s="146"/>
      <c r="J6" s="146"/>
      <c r="K6" s="146"/>
      <c r="L6" s="147"/>
      <c r="M6" s="54"/>
      <c r="N6" s="54"/>
      <c r="O6" s="54"/>
    </row>
    <row r="7" spans="1:15" s="34" customFormat="1" ht="21.95" customHeight="1">
      <c r="A7" s="73">
        <v>5</v>
      </c>
      <c r="B7" s="351" t="s">
        <v>11</v>
      </c>
      <c r="C7" s="351"/>
      <c r="D7" s="351"/>
      <c r="E7" s="8"/>
      <c r="F7" s="146"/>
      <c r="G7" s="178" t="s">
        <v>1327</v>
      </c>
      <c r="H7" s="146"/>
      <c r="I7" s="146"/>
      <c r="J7" s="146"/>
      <c r="K7" s="146"/>
      <c r="L7" s="54"/>
      <c r="M7" s="54"/>
      <c r="N7" s="54"/>
      <c r="O7" s="54"/>
    </row>
    <row r="8" spans="1:15" s="34" customFormat="1" ht="21.95" customHeight="1">
      <c r="A8" s="73">
        <v>6</v>
      </c>
      <c r="B8" s="351" t="s">
        <v>12</v>
      </c>
      <c r="C8" s="351"/>
      <c r="D8" s="351"/>
      <c r="E8" s="8"/>
      <c r="F8" s="146"/>
      <c r="G8" s="178" t="s">
        <v>1099</v>
      </c>
      <c r="H8" s="146"/>
      <c r="I8" s="146"/>
      <c r="J8" s="146"/>
      <c r="K8" s="146"/>
      <c r="L8" s="54"/>
      <c r="M8" s="54"/>
      <c r="N8" s="54"/>
      <c r="O8" s="54"/>
    </row>
    <row r="9" spans="1:15" s="34" customFormat="1" ht="42.75" customHeight="1">
      <c r="A9" s="73">
        <v>7</v>
      </c>
      <c r="B9" s="351" t="s">
        <v>860</v>
      </c>
      <c r="C9" s="351"/>
      <c r="D9" s="351"/>
      <c r="E9" s="8"/>
      <c r="F9" s="146"/>
      <c r="G9" s="178" t="s">
        <v>1100</v>
      </c>
      <c r="H9" s="146"/>
      <c r="I9" s="146"/>
      <c r="J9" s="146"/>
      <c r="K9" s="146"/>
      <c r="L9" s="54"/>
      <c r="M9" s="54"/>
      <c r="N9" s="54"/>
      <c r="O9" s="54"/>
    </row>
    <row r="10" spans="1:15" s="34" customFormat="1" ht="21.95" customHeight="1">
      <c r="A10" s="73">
        <v>8</v>
      </c>
      <c r="B10" s="351" t="s">
        <v>861</v>
      </c>
      <c r="C10" s="351"/>
      <c r="D10" s="351"/>
      <c r="E10" s="8"/>
      <c r="F10" s="146"/>
      <c r="G10" s="178" t="s">
        <v>1101</v>
      </c>
      <c r="H10" s="146"/>
      <c r="I10" s="146"/>
      <c r="J10" s="146"/>
      <c r="K10" s="146"/>
      <c r="L10" s="54"/>
      <c r="M10" s="54"/>
      <c r="N10" s="54"/>
      <c r="O10" s="54"/>
    </row>
    <row r="11" spans="1:15" s="34" customFormat="1" ht="28.5" customHeight="1">
      <c r="A11" s="73">
        <v>9</v>
      </c>
      <c r="B11" s="351" t="s">
        <v>862</v>
      </c>
      <c r="C11" s="351"/>
      <c r="D11" s="351"/>
      <c r="E11" s="8"/>
      <c r="F11" s="146"/>
      <c r="G11" s="178" t="s">
        <v>1102</v>
      </c>
      <c r="H11" s="146"/>
      <c r="I11" s="146"/>
      <c r="J11" s="146"/>
      <c r="K11" s="146"/>
      <c r="L11" s="356"/>
      <c r="M11" s="356"/>
      <c r="N11" s="356"/>
      <c r="O11" s="356"/>
    </row>
    <row r="12" spans="1:15" s="34" customFormat="1" ht="27" customHeight="1">
      <c r="A12" s="53">
        <v>10</v>
      </c>
      <c r="B12" s="351" t="s">
        <v>189</v>
      </c>
      <c r="C12" s="351"/>
      <c r="D12" s="351"/>
      <c r="E12" s="8"/>
      <c r="F12" s="54"/>
      <c r="G12" s="178" t="s">
        <v>1328</v>
      </c>
      <c r="H12" s="146"/>
      <c r="I12" s="146"/>
      <c r="J12" s="146"/>
      <c r="K12" s="146"/>
      <c r="L12" s="54"/>
      <c r="M12" s="54"/>
      <c r="N12" s="54"/>
      <c r="O12" s="54"/>
    </row>
    <row r="13" spans="1:15" s="34" customFormat="1" ht="27" customHeight="1">
      <c r="A13" s="53">
        <v>11</v>
      </c>
      <c r="B13" s="351" t="s">
        <v>845</v>
      </c>
      <c r="C13" s="351"/>
      <c r="D13" s="351"/>
      <c r="E13" s="8"/>
      <c r="F13" s="54"/>
      <c r="G13" s="178" t="s">
        <v>1329</v>
      </c>
      <c r="H13" s="54"/>
      <c r="I13" s="54"/>
      <c r="J13" s="54"/>
      <c r="K13" s="54"/>
      <c r="L13" s="54"/>
      <c r="M13" s="54"/>
      <c r="N13" s="54"/>
      <c r="O13" s="54"/>
    </row>
    <row r="14" spans="1:15" s="34" customFormat="1" ht="42.75" customHeight="1">
      <c r="A14" s="53">
        <v>12</v>
      </c>
      <c r="B14" s="351" t="s">
        <v>863</v>
      </c>
      <c r="C14" s="351"/>
      <c r="D14" s="351"/>
      <c r="E14" s="8"/>
      <c r="F14" s="54"/>
      <c r="G14" s="178" t="s">
        <v>1330</v>
      </c>
      <c r="H14" s="54"/>
      <c r="I14" s="54"/>
      <c r="J14" s="54"/>
      <c r="K14" s="54"/>
      <c r="L14" s="54"/>
      <c r="M14" s="54"/>
      <c r="N14" s="54"/>
      <c r="O14" s="54"/>
    </row>
    <row r="15" spans="1:15" s="34" customFormat="1" ht="57" customHeight="1">
      <c r="A15" s="53">
        <v>13</v>
      </c>
      <c r="B15" s="351" t="s">
        <v>799</v>
      </c>
      <c r="C15" s="351"/>
      <c r="D15" s="351"/>
      <c r="E15" s="8"/>
      <c r="F15" s="54"/>
      <c r="G15" s="178" t="s">
        <v>1331</v>
      </c>
      <c r="H15" s="54"/>
      <c r="I15" s="54"/>
      <c r="J15" s="54"/>
      <c r="K15" s="54"/>
      <c r="L15" s="54"/>
      <c r="M15" s="54"/>
      <c r="N15" s="54"/>
      <c r="O15" s="54"/>
    </row>
    <row r="16" spans="1:15" s="34" customFormat="1" ht="27" customHeight="1">
      <c r="A16" s="53">
        <v>14</v>
      </c>
      <c r="B16" s="351" t="s">
        <v>448</v>
      </c>
      <c r="C16" s="351"/>
      <c r="D16" s="351"/>
      <c r="E16" s="8"/>
      <c r="F16" s="54"/>
      <c r="G16" s="178" t="s">
        <v>1332</v>
      </c>
      <c r="H16" s="54"/>
      <c r="I16" s="54"/>
      <c r="J16" s="54"/>
      <c r="K16" s="54"/>
      <c r="L16" s="54"/>
      <c r="M16" s="54"/>
      <c r="N16" s="54"/>
      <c r="O16" s="54"/>
    </row>
    <row r="17" spans="1:15" s="34" customFormat="1" ht="27" customHeight="1" thickBot="1">
      <c r="A17" s="54"/>
      <c r="B17" s="54"/>
      <c r="C17" s="54"/>
      <c r="D17" s="54"/>
      <c r="E17" s="54"/>
      <c r="F17" s="54"/>
      <c r="G17" s="54"/>
      <c r="H17" s="54"/>
      <c r="I17" s="54"/>
      <c r="J17" s="54"/>
      <c r="K17" s="54"/>
      <c r="L17" s="54"/>
      <c r="M17" s="54"/>
      <c r="N17" s="54"/>
      <c r="O17" s="54"/>
    </row>
    <row r="18" spans="1:15" ht="15.75" customHeight="1">
      <c r="A18" s="357" t="s">
        <v>9</v>
      </c>
      <c r="B18" s="352" t="s">
        <v>0</v>
      </c>
      <c r="C18" s="352" t="s">
        <v>1</v>
      </c>
      <c r="D18" s="352" t="s">
        <v>2</v>
      </c>
      <c r="E18" s="352" t="s">
        <v>5</v>
      </c>
      <c r="F18" s="352" t="s">
        <v>4</v>
      </c>
      <c r="G18" s="352" t="s">
        <v>7</v>
      </c>
      <c r="H18" s="364" t="s">
        <v>3</v>
      </c>
      <c r="I18" s="365"/>
      <c r="J18" s="352" t="s">
        <v>5</v>
      </c>
      <c r="K18" s="352" t="s">
        <v>4</v>
      </c>
      <c r="L18" s="182"/>
      <c r="M18" s="352" t="s">
        <v>6</v>
      </c>
    </row>
    <row r="19" spans="1:15" s="181" customFormat="1" ht="159.75" customHeight="1" thickBot="1">
      <c r="A19" s="358"/>
      <c r="B19" s="353"/>
      <c r="C19" s="353"/>
      <c r="D19" s="353"/>
      <c r="E19" s="353"/>
      <c r="F19" s="353"/>
      <c r="G19" s="353"/>
      <c r="H19" s="366"/>
      <c r="I19" s="367"/>
      <c r="J19" s="353"/>
      <c r="K19" s="353"/>
      <c r="L19" s="180"/>
      <c r="M19" s="353"/>
    </row>
    <row r="22" spans="1:15" ht="14.25" customHeight="1">
      <c r="A22" s="359" t="s">
        <v>971</v>
      </c>
      <c r="B22" s="368" t="s">
        <v>849</v>
      </c>
      <c r="C22" s="316" t="s">
        <v>972</v>
      </c>
      <c r="D22" s="316" t="s">
        <v>194</v>
      </c>
      <c r="E22" s="316" t="s">
        <v>199</v>
      </c>
      <c r="F22" s="316" t="s">
        <v>200</v>
      </c>
      <c r="G22" s="316" t="s">
        <v>201</v>
      </c>
      <c r="H22" s="330" t="s">
        <v>195</v>
      </c>
      <c r="I22" s="330"/>
      <c r="J22" s="316" t="s">
        <v>53</v>
      </c>
      <c r="K22" s="316" t="s">
        <v>52</v>
      </c>
      <c r="L22" s="60"/>
      <c r="M22" s="316" t="s">
        <v>51</v>
      </c>
    </row>
    <row r="23" spans="1:15">
      <c r="A23" s="360"/>
      <c r="B23" s="369"/>
      <c r="C23" s="316"/>
      <c r="D23" s="316"/>
      <c r="E23" s="316"/>
      <c r="F23" s="316"/>
      <c r="G23" s="316"/>
      <c r="H23" s="330"/>
      <c r="I23" s="330"/>
      <c r="J23" s="316"/>
      <c r="K23" s="316"/>
      <c r="L23" s="60"/>
      <c r="M23" s="316"/>
    </row>
    <row r="24" spans="1:15">
      <c r="A24" s="360"/>
      <c r="B24" s="369"/>
      <c r="C24" s="316"/>
      <c r="D24" s="316"/>
      <c r="E24" s="316"/>
      <c r="F24" s="316"/>
      <c r="G24" s="316"/>
      <c r="H24" s="330"/>
      <c r="I24" s="330"/>
      <c r="J24" s="316"/>
      <c r="K24" s="316"/>
      <c r="L24" s="60"/>
      <c r="M24" s="316"/>
    </row>
    <row r="25" spans="1:15" ht="14.25" customHeight="1">
      <c r="A25" s="360"/>
      <c r="B25" s="369"/>
      <c r="C25" s="316"/>
      <c r="D25" s="316"/>
      <c r="E25" s="316"/>
      <c r="F25" s="316"/>
      <c r="G25" s="316"/>
      <c r="H25" s="330" t="s">
        <v>97</v>
      </c>
      <c r="I25" s="330"/>
      <c r="J25" s="316" t="s">
        <v>171</v>
      </c>
      <c r="K25" s="316" t="s">
        <v>170</v>
      </c>
      <c r="L25" s="60"/>
      <c r="M25" s="316" t="s">
        <v>98</v>
      </c>
    </row>
    <row r="26" spans="1:15">
      <c r="A26" s="360"/>
      <c r="B26" s="369"/>
      <c r="C26" s="316"/>
      <c r="D26" s="316"/>
      <c r="E26" s="316"/>
      <c r="F26" s="316"/>
      <c r="G26" s="316"/>
      <c r="H26" s="330"/>
      <c r="I26" s="330"/>
      <c r="J26" s="316"/>
      <c r="K26" s="316"/>
      <c r="L26" s="60"/>
      <c r="M26" s="316"/>
    </row>
    <row r="27" spans="1:15">
      <c r="A27" s="360"/>
      <c r="B27" s="369"/>
      <c r="C27" s="316"/>
      <c r="D27" s="316"/>
      <c r="E27" s="316"/>
      <c r="F27" s="316"/>
      <c r="G27" s="316"/>
      <c r="H27" s="330"/>
      <c r="I27" s="330"/>
      <c r="J27" s="316"/>
      <c r="K27" s="316"/>
      <c r="L27" s="60"/>
      <c r="M27" s="316"/>
    </row>
    <row r="28" spans="1:15" ht="34.5" customHeight="1">
      <c r="A28" s="360"/>
      <c r="B28" s="369"/>
      <c r="C28" s="316"/>
      <c r="D28" s="316"/>
      <c r="E28" s="316"/>
      <c r="F28" s="316"/>
      <c r="G28" s="316"/>
      <c r="H28" s="330"/>
      <c r="I28" s="330"/>
      <c r="J28" s="316"/>
      <c r="K28" s="316"/>
      <c r="L28" s="60"/>
      <c r="M28" s="316"/>
    </row>
    <row r="29" spans="1:15" ht="14.25" hidden="1" customHeight="1">
      <c r="A29" s="360"/>
      <c r="B29" s="369"/>
      <c r="C29" s="316"/>
      <c r="D29" s="316"/>
      <c r="E29" s="316"/>
      <c r="F29" s="316"/>
      <c r="G29" s="316"/>
      <c r="H29" s="330" t="s">
        <v>196</v>
      </c>
      <c r="I29" s="330"/>
      <c r="J29" s="313" t="s">
        <v>197</v>
      </c>
      <c r="K29" s="316" t="s">
        <v>202</v>
      </c>
      <c r="L29" s="60"/>
      <c r="M29" s="316" t="s">
        <v>198</v>
      </c>
    </row>
    <row r="30" spans="1:15">
      <c r="A30" s="360"/>
      <c r="B30" s="369"/>
      <c r="C30" s="316"/>
      <c r="D30" s="316"/>
      <c r="E30" s="316"/>
      <c r="F30" s="316"/>
      <c r="G30" s="316"/>
      <c r="H30" s="330"/>
      <c r="I30" s="330"/>
      <c r="J30" s="314"/>
      <c r="K30" s="316"/>
      <c r="L30" s="60"/>
      <c r="M30" s="316"/>
    </row>
    <row r="31" spans="1:15">
      <c r="A31" s="360"/>
      <c r="B31" s="369"/>
      <c r="C31" s="316"/>
      <c r="D31" s="316"/>
      <c r="E31" s="316"/>
      <c r="F31" s="316"/>
      <c r="G31" s="316"/>
      <c r="H31" s="330"/>
      <c r="I31" s="330"/>
      <c r="J31" s="314"/>
      <c r="K31" s="316"/>
      <c r="L31" s="60"/>
      <c r="M31" s="316"/>
    </row>
    <row r="32" spans="1:15" ht="15" customHeight="1">
      <c r="A32" s="360"/>
      <c r="B32" s="369"/>
      <c r="C32" s="316"/>
      <c r="D32" s="316"/>
      <c r="E32" s="316"/>
      <c r="F32" s="316"/>
      <c r="G32" s="316"/>
      <c r="H32" s="330"/>
      <c r="I32" s="330"/>
      <c r="J32" s="315"/>
      <c r="K32" s="316"/>
      <c r="L32" s="60"/>
      <c r="M32" s="316"/>
    </row>
    <row r="33" spans="1:13" ht="141" customHeight="1">
      <c r="A33" s="360"/>
      <c r="B33" s="369"/>
      <c r="C33" s="316"/>
      <c r="D33" s="60" t="s">
        <v>203</v>
      </c>
      <c r="E33" s="60" t="s">
        <v>204</v>
      </c>
      <c r="F33" s="60" t="s">
        <v>109</v>
      </c>
      <c r="G33" s="60" t="s">
        <v>205</v>
      </c>
      <c r="H33" s="330" t="s">
        <v>99</v>
      </c>
      <c r="I33" s="330"/>
      <c r="J33" s="60" t="s">
        <v>101</v>
      </c>
      <c r="K33" s="60" t="s">
        <v>100</v>
      </c>
      <c r="L33" s="60"/>
      <c r="M33" s="60" t="s">
        <v>973</v>
      </c>
    </row>
    <row r="34" spans="1:13" ht="65.25" customHeight="1">
      <c r="A34" s="360"/>
      <c r="B34" s="369"/>
      <c r="C34" s="316"/>
      <c r="D34" s="316" t="s">
        <v>206</v>
      </c>
      <c r="E34" s="60" t="s">
        <v>207</v>
      </c>
      <c r="F34" s="60">
        <v>4849</v>
      </c>
      <c r="G34" s="60" t="s">
        <v>208</v>
      </c>
      <c r="H34" s="330" t="s">
        <v>104</v>
      </c>
      <c r="I34" s="330"/>
      <c r="J34" s="60" t="s">
        <v>105</v>
      </c>
      <c r="K34" s="60">
        <v>4849</v>
      </c>
      <c r="L34" s="60"/>
      <c r="M34" s="60">
        <v>5350</v>
      </c>
    </row>
    <row r="35" spans="1:13" ht="60.75" customHeight="1">
      <c r="A35" s="360"/>
      <c r="B35" s="369"/>
      <c r="C35" s="316"/>
      <c r="D35" s="316"/>
      <c r="E35" s="60" t="s">
        <v>209</v>
      </c>
      <c r="F35" s="60" t="s">
        <v>200</v>
      </c>
      <c r="G35" s="60" t="s">
        <v>210</v>
      </c>
      <c r="H35" s="330" t="s">
        <v>106</v>
      </c>
      <c r="I35" s="330"/>
      <c r="J35" s="60" t="s">
        <v>107</v>
      </c>
      <c r="K35" s="61" t="s">
        <v>200</v>
      </c>
      <c r="L35" s="60"/>
      <c r="M35" s="60">
        <v>3902</v>
      </c>
    </row>
    <row r="36" spans="1:13" ht="49.5" customHeight="1">
      <c r="A36" s="360"/>
      <c r="B36" s="369"/>
      <c r="C36" s="316"/>
      <c r="D36" s="316"/>
      <c r="E36" s="60" t="s">
        <v>212</v>
      </c>
      <c r="F36" s="60">
        <f>922+60+190</f>
        <v>1172</v>
      </c>
      <c r="G36" s="60" t="s">
        <v>213</v>
      </c>
      <c r="H36" s="330" t="s">
        <v>211</v>
      </c>
      <c r="I36" s="330"/>
      <c r="J36" s="60" t="s">
        <v>214</v>
      </c>
      <c r="K36" s="60">
        <v>1172</v>
      </c>
      <c r="L36" s="60"/>
      <c r="M36" s="60">
        <v>850</v>
      </c>
    </row>
    <row r="37" spans="1:13" ht="49.5" customHeight="1">
      <c r="A37" s="360"/>
      <c r="B37" s="369"/>
      <c r="C37" s="316"/>
      <c r="D37" s="316"/>
      <c r="E37" s="60" t="s">
        <v>215</v>
      </c>
      <c r="F37" s="60">
        <v>1400</v>
      </c>
      <c r="G37" s="60">
        <v>350</v>
      </c>
      <c r="H37" s="330" t="s">
        <v>102</v>
      </c>
      <c r="I37" s="330"/>
      <c r="J37" s="60" t="str">
        <f>J29</f>
        <v>Porcentaje ( % ) de la población atendida.</v>
      </c>
      <c r="K37" s="60">
        <v>350</v>
      </c>
      <c r="L37" s="60"/>
      <c r="M37" s="60">
        <v>1400</v>
      </c>
    </row>
    <row r="38" spans="1:13" ht="46.5" customHeight="1">
      <c r="A38" s="360"/>
      <c r="B38" s="369"/>
      <c r="C38" s="316"/>
      <c r="D38" s="316"/>
      <c r="E38" s="316" t="s">
        <v>222</v>
      </c>
      <c r="F38" s="316" t="s">
        <v>200</v>
      </c>
      <c r="G38" s="316" t="s">
        <v>223</v>
      </c>
      <c r="H38" s="330" t="s">
        <v>103</v>
      </c>
      <c r="I38" s="330"/>
      <c r="J38" s="60" t="str">
        <f>J34</f>
        <v>Número de Dosis aplicadas.</v>
      </c>
      <c r="K38" s="60">
        <v>3583</v>
      </c>
      <c r="L38" s="60"/>
      <c r="M38" s="60">
        <v>5475</v>
      </c>
    </row>
    <row r="39" spans="1:13" ht="66.75" customHeight="1">
      <c r="A39" s="360"/>
      <c r="B39" s="369"/>
      <c r="C39" s="316"/>
      <c r="D39" s="316"/>
      <c r="E39" s="316"/>
      <c r="F39" s="316"/>
      <c r="G39" s="316"/>
      <c r="H39" s="330" t="s">
        <v>108</v>
      </c>
      <c r="I39" s="330"/>
      <c r="J39" s="60" t="s">
        <v>224</v>
      </c>
      <c r="K39" s="61" t="s">
        <v>200</v>
      </c>
      <c r="L39" s="60"/>
      <c r="M39" s="60" t="s">
        <v>1067</v>
      </c>
    </row>
    <row r="40" spans="1:13" ht="66.75" customHeight="1">
      <c r="A40" s="360"/>
      <c r="B40" s="369"/>
      <c r="C40" s="316"/>
      <c r="D40" s="316"/>
      <c r="E40" s="316"/>
      <c r="F40" s="316"/>
      <c r="G40" s="316"/>
      <c r="H40" s="330" t="s">
        <v>1378</v>
      </c>
      <c r="I40" s="330"/>
      <c r="J40" s="60" t="s">
        <v>112</v>
      </c>
      <c r="K40" s="60" t="s">
        <v>187</v>
      </c>
      <c r="L40" s="60"/>
      <c r="M40" s="60" t="s">
        <v>186</v>
      </c>
    </row>
    <row r="41" spans="1:13" ht="66.75" customHeight="1">
      <c r="A41" s="360"/>
      <c r="B41" s="369"/>
      <c r="C41" s="316"/>
      <c r="D41" s="60" t="s">
        <v>216</v>
      </c>
      <c r="E41" s="60" t="s">
        <v>219</v>
      </c>
      <c r="F41" s="60" t="s">
        <v>217</v>
      </c>
      <c r="G41" s="60" t="s">
        <v>218</v>
      </c>
      <c r="H41" s="330" t="s">
        <v>220</v>
      </c>
      <c r="I41" s="330"/>
      <c r="J41" s="60" t="s">
        <v>219</v>
      </c>
      <c r="K41" s="60" t="s">
        <v>217</v>
      </c>
      <c r="L41" s="60"/>
      <c r="M41" s="60" t="s">
        <v>221</v>
      </c>
    </row>
    <row r="42" spans="1:13" ht="83.25" customHeight="1">
      <c r="A42" s="360"/>
      <c r="B42" s="369"/>
      <c r="C42" s="316"/>
      <c r="D42" s="316" t="s">
        <v>190</v>
      </c>
      <c r="E42" s="316" t="s">
        <v>191</v>
      </c>
      <c r="F42" s="316" t="s">
        <v>192</v>
      </c>
      <c r="G42" s="316" t="s">
        <v>193</v>
      </c>
      <c r="H42" s="330" t="s">
        <v>110</v>
      </c>
      <c r="I42" s="330"/>
      <c r="J42" s="60" t="s">
        <v>112</v>
      </c>
      <c r="K42" s="60">
        <v>1435</v>
      </c>
      <c r="L42" s="60"/>
      <c r="M42" s="60" t="s">
        <v>111</v>
      </c>
    </row>
    <row r="43" spans="1:13" ht="59.25" customHeight="1">
      <c r="A43" s="360"/>
      <c r="B43" s="369"/>
      <c r="C43" s="316"/>
      <c r="D43" s="316"/>
      <c r="E43" s="316"/>
      <c r="F43" s="316"/>
      <c r="G43" s="316"/>
      <c r="H43" s="330" t="s">
        <v>1109</v>
      </c>
      <c r="I43" s="330"/>
      <c r="J43" s="149" t="s">
        <v>1394</v>
      </c>
      <c r="K43" s="289" t="s">
        <v>1395</v>
      </c>
      <c r="L43" s="60"/>
      <c r="M43" s="60">
        <v>4</v>
      </c>
    </row>
    <row r="44" spans="1:13" ht="59.25" customHeight="1">
      <c r="A44" s="360"/>
      <c r="B44" s="369"/>
      <c r="C44" s="316"/>
      <c r="D44" s="316"/>
      <c r="E44" s="316"/>
      <c r="F44" s="316"/>
      <c r="G44" s="316"/>
      <c r="H44" s="330" t="s">
        <v>1110</v>
      </c>
      <c r="I44" s="330"/>
      <c r="J44" s="149" t="s">
        <v>1396</v>
      </c>
      <c r="K44" s="172">
        <v>0</v>
      </c>
      <c r="L44" s="172"/>
      <c r="M44" s="172">
        <v>50</v>
      </c>
    </row>
    <row r="45" spans="1:13" ht="64.5" customHeight="1">
      <c r="A45" s="360"/>
      <c r="B45" s="369"/>
      <c r="C45" s="316"/>
      <c r="D45" s="316"/>
      <c r="E45" s="316"/>
      <c r="F45" s="316"/>
      <c r="G45" s="316"/>
      <c r="H45" s="330" t="s">
        <v>1111</v>
      </c>
      <c r="I45" s="330"/>
      <c r="J45" s="289" t="s">
        <v>1397</v>
      </c>
      <c r="K45" s="289" t="s">
        <v>200</v>
      </c>
      <c r="L45" s="60"/>
      <c r="M45" s="60">
        <v>8</v>
      </c>
    </row>
    <row r="46" spans="1:13" ht="64.5" customHeight="1">
      <c r="A46" s="360"/>
      <c r="B46" s="369"/>
      <c r="C46" s="316"/>
      <c r="D46" s="316"/>
      <c r="E46" s="316"/>
      <c r="F46" s="316"/>
      <c r="G46" s="316"/>
      <c r="H46" s="331" t="s">
        <v>1112</v>
      </c>
      <c r="I46" s="332"/>
      <c r="J46" s="289" t="s">
        <v>224</v>
      </c>
      <c r="K46" s="289" t="s">
        <v>200</v>
      </c>
      <c r="L46" s="188"/>
      <c r="M46" s="188">
        <v>4</v>
      </c>
    </row>
    <row r="47" spans="1:13" ht="33" customHeight="1">
      <c r="A47" s="360"/>
      <c r="B47" s="369"/>
      <c r="C47" s="316"/>
      <c r="D47" s="316"/>
      <c r="E47" s="316"/>
      <c r="F47" s="316"/>
      <c r="G47" s="316"/>
      <c r="H47" s="330" t="s">
        <v>1313</v>
      </c>
      <c r="I47" s="330"/>
      <c r="J47" s="289" t="s">
        <v>1398</v>
      </c>
      <c r="K47" s="60">
        <v>10</v>
      </c>
      <c r="L47" s="60"/>
      <c r="M47" s="60">
        <v>40</v>
      </c>
    </row>
    <row r="48" spans="1:13" ht="69.75" customHeight="1">
      <c r="A48" s="360"/>
      <c r="B48" s="369"/>
      <c r="C48" s="316"/>
      <c r="D48" s="313" t="s">
        <v>341</v>
      </c>
      <c r="E48" s="313" t="s">
        <v>351</v>
      </c>
      <c r="F48" s="313" t="s">
        <v>200</v>
      </c>
      <c r="G48" s="313" t="s">
        <v>992</v>
      </c>
      <c r="H48" s="328" t="s">
        <v>1113</v>
      </c>
      <c r="I48" s="329"/>
      <c r="J48" s="289" t="s">
        <v>1399</v>
      </c>
      <c r="K48" s="60">
        <v>0</v>
      </c>
      <c r="L48" s="60"/>
      <c r="M48" s="60">
        <v>1</v>
      </c>
    </row>
    <row r="49" spans="1:13" ht="69.75" customHeight="1">
      <c r="A49" s="360"/>
      <c r="B49" s="369"/>
      <c r="C49" s="316"/>
      <c r="D49" s="314"/>
      <c r="E49" s="314"/>
      <c r="F49" s="314"/>
      <c r="G49" s="314"/>
      <c r="H49" s="316" t="s">
        <v>340</v>
      </c>
      <c r="I49" s="316"/>
      <c r="J49" s="60" t="s">
        <v>344</v>
      </c>
      <c r="K49" s="60" t="s">
        <v>200</v>
      </c>
      <c r="M49" s="60" t="s">
        <v>352</v>
      </c>
    </row>
    <row r="50" spans="1:13" ht="69.75" customHeight="1">
      <c r="A50" s="360"/>
      <c r="B50" s="369"/>
      <c r="C50" s="316"/>
      <c r="D50" s="314"/>
      <c r="E50" s="314"/>
      <c r="F50" s="314"/>
      <c r="G50" s="314"/>
      <c r="H50" s="316" t="s">
        <v>342</v>
      </c>
      <c r="I50" s="316"/>
      <c r="J50" s="60" t="s">
        <v>345</v>
      </c>
      <c r="K50" s="60" t="s">
        <v>72</v>
      </c>
      <c r="M50" s="60" t="s">
        <v>346</v>
      </c>
    </row>
    <row r="51" spans="1:13" ht="69.75" customHeight="1">
      <c r="A51" s="360"/>
      <c r="B51" s="369"/>
      <c r="C51" s="316"/>
      <c r="D51" s="314"/>
      <c r="E51" s="314"/>
      <c r="F51" s="314"/>
      <c r="G51" s="314"/>
      <c r="H51" s="316" t="s">
        <v>343</v>
      </c>
      <c r="I51" s="316"/>
      <c r="J51" s="60" t="s">
        <v>347</v>
      </c>
      <c r="K51" s="60" t="s">
        <v>72</v>
      </c>
      <c r="M51" s="60" t="s">
        <v>353</v>
      </c>
    </row>
    <row r="52" spans="1:13" ht="69.75" customHeight="1">
      <c r="A52" s="360"/>
      <c r="B52" s="369"/>
      <c r="C52" s="316"/>
      <c r="D52" s="314"/>
      <c r="E52" s="314"/>
      <c r="F52" s="314"/>
      <c r="G52" s="314"/>
      <c r="H52" s="316" t="s">
        <v>348</v>
      </c>
      <c r="I52" s="316"/>
      <c r="J52" s="60" t="s">
        <v>350</v>
      </c>
      <c r="K52" s="60" t="s">
        <v>72</v>
      </c>
      <c r="M52" s="60" t="s">
        <v>349</v>
      </c>
    </row>
    <row r="53" spans="1:13" ht="33" customHeight="1">
      <c r="A53" s="360"/>
      <c r="B53" s="369"/>
      <c r="C53" s="316"/>
      <c r="D53" s="314"/>
      <c r="E53" s="314"/>
      <c r="F53" s="314"/>
      <c r="G53" s="314"/>
      <c r="H53" s="316" t="s">
        <v>354</v>
      </c>
      <c r="I53" s="316"/>
      <c r="J53" s="60" t="s">
        <v>356</v>
      </c>
      <c r="K53" s="60" t="s">
        <v>72</v>
      </c>
      <c r="M53" s="60" t="s">
        <v>355</v>
      </c>
    </row>
    <row r="54" spans="1:13" ht="33" customHeight="1">
      <c r="A54" s="360"/>
      <c r="B54" s="378" t="s">
        <v>850</v>
      </c>
      <c r="C54" s="316" t="s">
        <v>902</v>
      </c>
      <c r="D54" s="313" t="s">
        <v>226</v>
      </c>
      <c r="E54" s="313" t="s">
        <v>903</v>
      </c>
      <c r="F54" s="361" t="s">
        <v>907</v>
      </c>
      <c r="G54" s="354">
        <v>0.5</v>
      </c>
      <c r="H54" s="316" t="s">
        <v>161</v>
      </c>
      <c r="I54" s="316"/>
      <c r="J54" s="316" t="s">
        <v>163</v>
      </c>
      <c r="K54" s="316" t="s">
        <v>164</v>
      </c>
      <c r="L54" s="77"/>
      <c r="M54" s="316" t="s">
        <v>162</v>
      </c>
    </row>
    <row r="55" spans="1:13" ht="33" customHeight="1">
      <c r="A55" s="360"/>
      <c r="B55" s="379"/>
      <c r="C55" s="316"/>
      <c r="D55" s="314"/>
      <c r="E55" s="314"/>
      <c r="F55" s="362"/>
      <c r="G55" s="314"/>
      <c r="H55" s="316"/>
      <c r="I55" s="316"/>
      <c r="J55" s="316"/>
      <c r="K55" s="316"/>
      <c r="L55" s="77"/>
      <c r="M55" s="316"/>
    </row>
    <row r="56" spans="1:13" ht="33" customHeight="1">
      <c r="A56" s="360"/>
      <c r="B56" s="379"/>
      <c r="C56" s="316"/>
      <c r="D56" s="314"/>
      <c r="E56" s="314"/>
      <c r="F56" s="362"/>
      <c r="G56" s="314"/>
      <c r="H56" s="316"/>
      <c r="I56" s="316"/>
      <c r="J56" s="316"/>
      <c r="K56" s="316"/>
      <c r="L56" s="77"/>
      <c r="M56" s="316"/>
    </row>
    <row r="57" spans="1:13" ht="33" customHeight="1">
      <c r="A57" s="360"/>
      <c r="B57" s="379"/>
      <c r="C57" s="316"/>
      <c r="D57" s="314"/>
      <c r="E57" s="314"/>
      <c r="F57" s="362"/>
      <c r="G57" s="314"/>
      <c r="H57" s="316"/>
      <c r="I57" s="316"/>
      <c r="J57" s="316"/>
      <c r="K57" s="316"/>
      <c r="L57" s="77"/>
      <c r="M57" s="316"/>
    </row>
    <row r="58" spans="1:13" ht="33" customHeight="1">
      <c r="A58" s="360"/>
      <c r="B58" s="379"/>
      <c r="C58" s="316"/>
      <c r="D58" s="314"/>
      <c r="E58" s="314"/>
      <c r="F58" s="362"/>
      <c r="G58" s="314"/>
      <c r="H58" s="316"/>
      <c r="I58" s="316"/>
      <c r="J58" s="316"/>
      <c r="K58" s="316"/>
      <c r="L58" s="77"/>
      <c r="M58" s="316"/>
    </row>
    <row r="59" spans="1:13" ht="27" hidden="1" customHeight="1">
      <c r="A59" s="360"/>
      <c r="B59" s="379"/>
      <c r="C59" s="316"/>
      <c r="D59" s="314"/>
      <c r="E59" s="314"/>
      <c r="F59" s="362"/>
      <c r="G59" s="314"/>
      <c r="H59" s="316"/>
      <c r="I59" s="316"/>
      <c r="J59" s="316"/>
      <c r="K59" s="316"/>
      <c r="L59" s="77"/>
      <c r="M59" s="316"/>
    </row>
    <row r="60" spans="1:13" ht="42.75">
      <c r="A60" s="360"/>
      <c r="B60" s="379"/>
      <c r="C60" s="316"/>
      <c r="D60" s="314"/>
      <c r="E60" s="314"/>
      <c r="F60" s="362"/>
      <c r="G60" s="314"/>
      <c r="H60" s="328" t="s">
        <v>172</v>
      </c>
      <c r="I60" s="329"/>
      <c r="J60" s="103" t="s">
        <v>173</v>
      </c>
      <c r="K60" s="103" t="s">
        <v>904</v>
      </c>
      <c r="L60" s="77"/>
      <c r="M60" s="60" t="s">
        <v>905</v>
      </c>
    </row>
    <row r="61" spans="1:13" ht="46.5" customHeight="1">
      <c r="A61" s="360"/>
      <c r="B61" s="379"/>
      <c r="C61" s="316"/>
      <c r="D61" s="314"/>
      <c r="E61" s="314"/>
      <c r="F61" s="362"/>
      <c r="G61" s="314"/>
      <c r="H61" s="328" t="s">
        <v>939</v>
      </c>
      <c r="I61" s="329"/>
      <c r="J61" s="58" t="s">
        <v>940</v>
      </c>
      <c r="K61" s="60" t="s">
        <v>741</v>
      </c>
      <c r="L61" s="77"/>
      <c r="M61" s="60" t="s">
        <v>941</v>
      </c>
    </row>
    <row r="62" spans="1:13">
      <c r="A62" s="360"/>
      <c r="B62" s="379"/>
      <c r="C62" s="316"/>
      <c r="D62" s="314"/>
      <c r="E62" s="314"/>
      <c r="F62" s="362"/>
      <c r="G62" s="314"/>
      <c r="H62" s="318" t="s">
        <v>174</v>
      </c>
      <c r="I62" s="319"/>
      <c r="J62" s="313" t="s">
        <v>177</v>
      </c>
      <c r="K62" s="313" t="s">
        <v>176</v>
      </c>
      <c r="L62" s="77"/>
      <c r="M62" s="316" t="s">
        <v>175</v>
      </c>
    </row>
    <row r="63" spans="1:13" ht="21" customHeight="1">
      <c r="A63" s="360"/>
      <c r="B63" s="379"/>
      <c r="C63" s="316"/>
      <c r="D63" s="314"/>
      <c r="E63" s="314"/>
      <c r="F63" s="362"/>
      <c r="G63" s="314"/>
      <c r="H63" s="320"/>
      <c r="I63" s="321"/>
      <c r="J63" s="314"/>
      <c r="K63" s="314"/>
      <c r="L63" s="77"/>
      <c r="M63" s="316"/>
    </row>
    <row r="64" spans="1:13" ht="27" hidden="1" customHeight="1">
      <c r="A64" s="360"/>
      <c r="B64" s="379"/>
      <c r="C64" s="316"/>
      <c r="D64" s="314"/>
      <c r="E64" s="314"/>
      <c r="F64" s="362"/>
      <c r="G64" s="314"/>
      <c r="H64" s="322"/>
      <c r="I64" s="323"/>
      <c r="J64" s="315"/>
      <c r="K64" s="315"/>
      <c r="L64" s="77"/>
      <c r="M64" s="316"/>
    </row>
    <row r="65" spans="1:13" ht="59.25" customHeight="1">
      <c r="A65" s="360"/>
      <c r="B65" s="379"/>
      <c r="C65" s="316"/>
      <c r="D65" s="314"/>
      <c r="E65" s="314"/>
      <c r="F65" s="362"/>
      <c r="G65" s="314"/>
      <c r="H65" s="316" t="s">
        <v>230</v>
      </c>
      <c r="I65" s="316"/>
      <c r="J65" s="58" t="s">
        <v>974</v>
      </c>
      <c r="K65" s="60" t="s">
        <v>249</v>
      </c>
      <c r="L65" s="77"/>
      <c r="M65" s="60" t="s">
        <v>231</v>
      </c>
    </row>
    <row r="66" spans="1:13" ht="59.25" customHeight="1">
      <c r="A66" s="360"/>
      <c r="B66" s="379"/>
      <c r="C66" s="316"/>
      <c r="D66" s="315"/>
      <c r="E66" s="315"/>
      <c r="F66" s="363"/>
      <c r="G66" s="315"/>
      <c r="H66" s="316" t="s">
        <v>906</v>
      </c>
      <c r="I66" s="316"/>
      <c r="J66" s="58" t="s">
        <v>908</v>
      </c>
      <c r="K66" s="60" t="s">
        <v>249</v>
      </c>
      <c r="L66" s="77"/>
      <c r="M66" s="60" t="s">
        <v>975</v>
      </c>
    </row>
    <row r="67" spans="1:13" ht="59.25" customHeight="1">
      <c r="A67" s="360"/>
      <c r="B67" s="379"/>
      <c r="C67" s="316"/>
      <c r="D67" s="316" t="s">
        <v>227</v>
      </c>
      <c r="E67" s="381" t="s">
        <v>1296</v>
      </c>
      <c r="F67" s="354" t="s">
        <v>1297</v>
      </c>
      <c r="G67" s="316" t="s">
        <v>1298</v>
      </c>
      <c r="H67" s="394" t="s">
        <v>1244</v>
      </c>
      <c r="I67" s="394"/>
      <c r="J67" s="288" t="s">
        <v>1400</v>
      </c>
      <c r="K67" s="299">
        <v>0.8</v>
      </c>
      <c r="L67" s="77"/>
      <c r="M67" s="299">
        <v>1</v>
      </c>
    </row>
    <row r="68" spans="1:13" ht="51.75" customHeight="1">
      <c r="A68" s="360"/>
      <c r="B68" s="379"/>
      <c r="C68" s="316"/>
      <c r="D68" s="316"/>
      <c r="E68" s="381"/>
      <c r="F68" s="355"/>
      <c r="G68" s="316"/>
      <c r="H68" s="316" t="s">
        <v>233</v>
      </c>
      <c r="I68" s="316"/>
      <c r="J68" s="58" t="s">
        <v>238</v>
      </c>
      <c r="K68" s="107">
        <v>1</v>
      </c>
      <c r="L68" s="77"/>
      <c r="M68" s="107">
        <v>1</v>
      </c>
    </row>
    <row r="69" spans="1:13" ht="43.5" customHeight="1">
      <c r="A69" s="360"/>
      <c r="B69" s="379"/>
      <c r="C69" s="316"/>
      <c r="D69" s="316"/>
      <c r="E69" s="381"/>
      <c r="F69" s="355"/>
      <c r="G69" s="316"/>
      <c r="H69" s="316" t="s">
        <v>234</v>
      </c>
      <c r="I69" s="316"/>
      <c r="J69" s="58" t="s">
        <v>239</v>
      </c>
      <c r="K69" s="108" t="s">
        <v>236</v>
      </c>
      <c r="L69" s="77"/>
      <c r="M69" s="60" t="s">
        <v>237</v>
      </c>
    </row>
    <row r="70" spans="1:13" ht="48.75" customHeight="1">
      <c r="A70" s="360"/>
      <c r="B70" s="379"/>
      <c r="C70" s="316"/>
      <c r="D70" s="60" t="s">
        <v>240</v>
      </c>
      <c r="E70" s="171" t="s">
        <v>1299</v>
      </c>
      <c r="F70" s="60" t="s">
        <v>241</v>
      </c>
      <c r="G70" s="107">
        <v>0.14000000000000001</v>
      </c>
      <c r="H70" s="328" t="s">
        <v>910</v>
      </c>
      <c r="I70" s="329"/>
      <c r="J70" s="58" t="s">
        <v>242</v>
      </c>
      <c r="K70" s="60" t="str">
        <f>F70</f>
        <v>18.61%</v>
      </c>
      <c r="L70" s="60"/>
      <c r="M70" s="107">
        <v>0.14000000000000001</v>
      </c>
    </row>
    <row r="71" spans="1:13" ht="47.25" customHeight="1">
      <c r="A71" s="360"/>
      <c r="B71" s="379"/>
      <c r="C71" s="316"/>
      <c r="D71" s="313" t="s">
        <v>228</v>
      </c>
      <c r="E71" s="354" t="s">
        <v>1300</v>
      </c>
      <c r="F71" s="313" t="s">
        <v>243</v>
      </c>
      <c r="G71" s="354">
        <v>0.05</v>
      </c>
      <c r="H71" s="316" t="s">
        <v>276</v>
      </c>
      <c r="I71" s="316"/>
      <c r="J71" s="58" t="s">
        <v>1117</v>
      </c>
      <c r="K71" s="60" t="s">
        <v>200</v>
      </c>
      <c r="L71" s="77"/>
      <c r="M71" s="60" t="s">
        <v>1115</v>
      </c>
    </row>
    <row r="72" spans="1:13" ht="47.25" customHeight="1">
      <c r="A72" s="360"/>
      <c r="B72" s="379"/>
      <c r="C72" s="316"/>
      <c r="D72" s="314"/>
      <c r="E72" s="314"/>
      <c r="F72" s="314"/>
      <c r="G72" s="355"/>
      <c r="H72" s="316" t="s">
        <v>277</v>
      </c>
      <c r="I72" s="316"/>
      <c r="J72" s="58" t="s">
        <v>1118</v>
      </c>
      <c r="K72" s="60" t="s">
        <v>200</v>
      </c>
      <c r="L72" s="77"/>
      <c r="M72" s="60" t="s">
        <v>1116</v>
      </c>
    </row>
    <row r="73" spans="1:13" ht="51.75" customHeight="1">
      <c r="A73" s="360"/>
      <c r="B73" s="379"/>
      <c r="C73" s="316"/>
      <c r="D73" s="315"/>
      <c r="E73" s="315"/>
      <c r="F73" s="315"/>
      <c r="G73" s="393"/>
      <c r="H73" s="316" t="s">
        <v>232</v>
      </c>
      <c r="I73" s="316"/>
      <c r="J73" s="58" t="s">
        <v>235</v>
      </c>
      <c r="K73" s="60">
        <v>44</v>
      </c>
      <c r="L73" s="60"/>
      <c r="M73" s="60">
        <v>44</v>
      </c>
    </row>
    <row r="74" spans="1:13" ht="64.5" customHeight="1">
      <c r="A74" s="360"/>
      <c r="B74" s="379"/>
      <c r="C74" s="316"/>
      <c r="D74" s="316" t="s">
        <v>229</v>
      </c>
      <c r="E74" s="313" t="s">
        <v>1301</v>
      </c>
      <c r="F74" s="313" t="s">
        <v>912</v>
      </c>
      <c r="G74" s="382" t="s">
        <v>1401</v>
      </c>
      <c r="H74" s="317" t="s">
        <v>248</v>
      </c>
      <c r="I74" s="317"/>
      <c r="J74" s="107" t="s">
        <v>275</v>
      </c>
      <c r="K74" s="60" t="s">
        <v>250</v>
      </c>
      <c r="L74" s="60"/>
      <c r="M74" s="76" t="s">
        <v>976</v>
      </c>
    </row>
    <row r="75" spans="1:13" ht="71.25" customHeight="1">
      <c r="A75" s="360"/>
      <c r="B75" s="379"/>
      <c r="C75" s="316"/>
      <c r="D75" s="316"/>
      <c r="E75" s="314"/>
      <c r="F75" s="314"/>
      <c r="G75" s="397"/>
      <c r="H75" s="317" t="s">
        <v>1245</v>
      </c>
      <c r="I75" s="317"/>
      <c r="J75" s="76" t="s">
        <v>275</v>
      </c>
      <c r="K75" s="76" t="s">
        <v>249</v>
      </c>
      <c r="L75" s="76"/>
      <c r="M75" s="76" t="s">
        <v>1119</v>
      </c>
    </row>
    <row r="76" spans="1:13" ht="71.25" customHeight="1">
      <c r="A76" s="360"/>
      <c r="B76" s="379"/>
      <c r="C76" s="316"/>
      <c r="D76" s="316"/>
      <c r="E76" s="314"/>
      <c r="F76" s="314"/>
      <c r="G76" s="397"/>
      <c r="H76" s="383" t="s">
        <v>1246</v>
      </c>
      <c r="I76" s="384"/>
      <c r="J76" s="300" t="s">
        <v>1056</v>
      </c>
      <c r="K76" s="300" t="s">
        <v>249</v>
      </c>
      <c r="L76" s="300"/>
      <c r="M76" s="300" t="s">
        <v>1057</v>
      </c>
    </row>
    <row r="77" spans="1:13">
      <c r="A77" s="360"/>
      <c r="B77" s="379"/>
      <c r="C77" s="316"/>
      <c r="D77" s="313" t="s">
        <v>244</v>
      </c>
      <c r="E77" s="354" t="s">
        <v>1302</v>
      </c>
      <c r="F77" s="313" t="s">
        <v>245</v>
      </c>
      <c r="G77" s="354">
        <v>0.1</v>
      </c>
      <c r="H77" s="318" t="s">
        <v>246</v>
      </c>
      <c r="I77" s="319"/>
      <c r="J77" s="313" t="s">
        <v>247</v>
      </c>
      <c r="K77" s="313" t="s">
        <v>200</v>
      </c>
      <c r="L77" s="313"/>
      <c r="M77" s="313" t="s">
        <v>915</v>
      </c>
    </row>
    <row r="78" spans="1:13">
      <c r="A78" s="360"/>
      <c r="B78" s="379"/>
      <c r="C78" s="316"/>
      <c r="D78" s="315"/>
      <c r="E78" s="315"/>
      <c r="F78" s="315"/>
      <c r="G78" s="315"/>
      <c r="H78" s="322"/>
      <c r="I78" s="323"/>
      <c r="J78" s="315"/>
      <c r="K78" s="315"/>
      <c r="L78" s="315"/>
      <c r="M78" s="315"/>
    </row>
    <row r="79" spans="1:13">
      <c r="A79" s="360"/>
      <c r="B79" s="379"/>
      <c r="C79" s="316"/>
      <c r="D79" s="316" t="s">
        <v>916</v>
      </c>
      <c r="E79" s="316" t="s">
        <v>1303</v>
      </c>
      <c r="F79" s="316">
        <v>44</v>
      </c>
      <c r="G79" s="316">
        <v>10</v>
      </c>
      <c r="H79" s="316" t="s">
        <v>977</v>
      </c>
      <c r="I79" s="316"/>
      <c r="J79" s="313" t="s">
        <v>788</v>
      </c>
      <c r="K79" s="313">
        <v>36</v>
      </c>
      <c r="L79" s="313" t="e">
        <f>#REF!</f>
        <v>#REF!</v>
      </c>
      <c r="M79" s="313" t="s">
        <v>1126</v>
      </c>
    </row>
    <row r="80" spans="1:13">
      <c r="A80" s="360"/>
      <c r="B80" s="379"/>
      <c r="C80" s="316"/>
      <c r="D80" s="316"/>
      <c r="E80" s="316"/>
      <c r="F80" s="316"/>
      <c r="G80" s="316"/>
      <c r="H80" s="316"/>
      <c r="I80" s="316"/>
      <c r="J80" s="314"/>
      <c r="K80" s="314"/>
      <c r="L80" s="314"/>
      <c r="M80" s="314"/>
    </row>
    <row r="81" spans="1:13">
      <c r="A81" s="360"/>
      <c r="B81" s="379"/>
      <c r="C81" s="316"/>
      <c r="D81" s="316"/>
      <c r="E81" s="316"/>
      <c r="F81" s="316"/>
      <c r="G81" s="316"/>
      <c r="H81" s="316"/>
      <c r="I81" s="316"/>
      <c r="J81" s="315"/>
      <c r="K81" s="315"/>
      <c r="L81" s="315"/>
      <c r="M81" s="315"/>
    </row>
    <row r="82" spans="1:13" ht="44.25" customHeight="1">
      <c r="A82" s="360"/>
      <c r="B82" s="379"/>
      <c r="C82" s="316"/>
      <c r="D82" s="316"/>
      <c r="E82" s="316"/>
      <c r="F82" s="316"/>
      <c r="G82" s="316"/>
      <c r="H82" s="316" t="s">
        <v>1375</v>
      </c>
      <c r="I82" s="316"/>
      <c r="J82" s="248" t="s">
        <v>1376</v>
      </c>
      <c r="K82" s="248">
        <v>44</v>
      </c>
      <c r="L82" s="248"/>
      <c r="M82" s="248" t="s">
        <v>1377</v>
      </c>
    </row>
    <row r="83" spans="1:13" ht="87" customHeight="1">
      <c r="A83" s="360"/>
      <c r="B83" s="379"/>
      <c r="C83" s="316"/>
      <c r="D83" s="316"/>
      <c r="E83" s="316"/>
      <c r="F83" s="316"/>
      <c r="G83" s="316"/>
      <c r="H83" s="316" t="s">
        <v>1127</v>
      </c>
      <c r="I83" s="316"/>
      <c r="J83" s="58" t="s">
        <v>788</v>
      </c>
      <c r="K83" s="58">
        <v>5</v>
      </c>
      <c r="L83" s="58" t="e">
        <f>#REF!</f>
        <v>#REF!</v>
      </c>
      <c r="M83" s="58" t="s">
        <v>1128</v>
      </c>
    </row>
    <row r="84" spans="1:13" ht="54.75" customHeight="1">
      <c r="A84" s="360"/>
      <c r="B84" s="379"/>
      <c r="C84" s="316"/>
      <c r="D84" s="313" t="s">
        <v>919</v>
      </c>
      <c r="E84" s="313" t="s">
        <v>479</v>
      </c>
      <c r="F84" s="313" t="s">
        <v>479</v>
      </c>
      <c r="G84" s="313" t="s">
        <v>918</v>
      </c>
      <c r="H84" s="316" t="s">
        <v>920</v>
      </c>
      <c r="I84" s="316"/>
      <c r="J84" s="58" t="s">
        <v>921</v>
      </c>
      <c r="K84" s="58" t="s">
        <v>72</v>
      </c>
      <c r="L84" s="77"/>
      <c r="M84" s="58" t="s">
        <v>922</v>
      </c>
    </row>
    <row r="85" spans="1:13" ht="39" customHeight="1">
      <c r="A85" s="360"/>
      <c r="B85" s="379"/>
      <c r="C85" s="316"/>
      <c r="D85" s="315"/>
      <c r="E85" s="315"/>
      <c r="F85" s="315"/>
      <c r="G85" s="315"/>
      <c r="H85" s="316" t="s">
        <v>923</v>
      </c>
      <c r="I85" s="316"/>
      <c r="J85" s="58" t="s">
        <v>924</v>
      </c>
      <c r="K85" s="58" t="s">
        <v>72</v>
      </c>
      <c r="L85" s="77"/>
      <c r="M85" s="58" t="s">
        <v>922</v>
      </c>
    </row>
    <row r="86" spans="1:13" ht="66.75" customHeight="1">
      <c r="A86" s="360"/>
      <c r="B86" s="379"/>
      <c r="C86" s="316"/>
      <c r="D86" s="313" t="s">
        <v>925</v>
      </c>
      <c r="E86" s="313" t="s">
        <v>479</v>
      </c>
      <c r="F86" s="313" t="s">
        <v>479</v>
      </c>
      <c r="G86" s="316" t="s">
        <v>926</v>
      </c>
      <c r="H86" s="316" t="s">
        <v>927</v>
      </c>
      <c r="I86" s="316"/>
      <c r="J86" s="288" t="s">
        <v>1402</v>
      </c>
      <c r="K86" s="58" t="s">
        <v>72</v>
      </c>
      <c r="L86" s="77"/>
      <c r="M86" s="58" t="s">
        <v>978</v>
      </c>
    </row>
    <row r="87" spans="1:13" ht="66.75" customHeight="1">
      <c r="A87" s="360"/>
      <c r="B87" s="379"/>
      <c r="C87" s="316"/>
      <c r="D87" s="314"/>
      <c r="E87" s="314"/>
      <c r="F87" s="314"/>
      <c r="G87" s="316"/>
      <c r="H87" s="316" t="s">
        <v>1130</v>
      </c>
      <c r="I87" s="316"/>
      <c r="J87" s="288" t="s">
        <v>1403</v>
      </c>
      <c r="K87" s="288" t="s">
        <v>72</v>
      </c>
      <c r="L87" s="175"/>
      <c r="M87" s="288" t="s">
        <v>1404</v>
      </c>
    </row>
    <row r="88" spans="1:13" ht="66.75" customHeight="1">
      <c r="A88" s="360"/>
      <c r="B88" s="379"/>
      <c r="C88" s="316"/>
      <c r="D88" s="314"/>
      <c r="E88" s="314"/>
      <c r="F88" s="314"/>
      <c r="G88" s="316"/>
      <c r="H88" s="394" t="s">
        <v>1131</v>
      </c>
      <c r="I88" s="394"/>
      <c r="J88" s="288" t="s">
        <v>1405</v>
      </c>
      <c r="K88" s="288" t="s">
        <v>72</v>
      </c>
      <c r="L88" s="58"/>
      <c r="M88" s="288" t="s">
        <v>1406</v>
      </c>
    </row>
    <row r="89" spans="1:13" ht="66.75" customHeight="1">
      <c r="A89" s="360"/>
      <c r="B89" s="379"/>
      <c r="C89" s="316"/>
      <c r="D89" s="314"/>
      <c r="E89" s="314"/>
      <c r="F89" s="314"/>
      <c r="G89" s="316"/>
      <c r="H89" s="394" t="s">
        <v>1132</v>
      </c>
      <c r="I89" s="394"/>
      <c r="J89" s="288" t="s">
        <v>1407</v>
      </c>
      <c r="K89" s="288" t="s">
        <v>72</v>
      </c>
      <c r="L89" s="58"/>
      <c r="M89" s="288" t="s">
        <v>1408</v>
      </c>
    </row>
    <row r="90" spans="1:13" ht="72" customHeight="1">
      <c r="A90" s="360"/>
      <c r="B90" s="379"/>
      <c r="C90" s="316"/>
      <c r="D90" s="314"/>
      <c r="E90" s="314"/>
      <c r="F90" s="314"/>
      <c r="G90" s="316"/>
      <c r="H90" s="394" t="s">
        <v>1314</v>
      </c>
      <c r="I90" s="394"/>
      <c r="J90" s="288" t="s">
        <v>1409</v>
      </c>
      <c r="K90" s="58">
        <v>20</v>
      </c>
      <c r="L90" s="58"/>
      <c r="M90" s="288" t="s">
        <v>1410</v>
      </c>
    </row>
    <row r="91" spans="1:13" ht="72" customHeight="1">
      <c r="A91" s="360"/>
      <c r="B91" s="379"/>
      <c r="C91" s="316"/>
      <c r="D91" s="314"/>
      <c r="E91" s="314"/>
      <c r="F91" s="314"/>
      <c r="G91" s="316"/>
      <c r="H91" s="394" t="s">
        <v>1315</v>
      </c>
      <c r="I91" s="394"/>
      <c r="J91" s="288" t="s">
        <v>1411</v>
      </c>
      <c r="K91" s="58">
        <v>0</v>
      </c>
      <c r="L91" s="58"/>
      <c r="M91" s="288" t="s">
        <v>1412</v>
      </c>
    </row>
    <row r="92" spans="1:13" ht="72" customHeight="1">
      <c r="A92" s="360"/>
      <c r="B92" s="379"/>
      <c r="C92" s="316"/>
      <c r="D92" s="314"/>
      <c r="E92" s="314"/>
      <c r="F92" s="314"/>
      <c r="G92" s="316"/>
      <c r="H92" s="316" t="s">
        <v>1316</v>
      </c>
      <c r="I92" s="316"/>
      <c r="J92" s="288" t="s">
        <v>1413</v>
      </c>
      <c r="K92" s="58">
        <v>0</v>
      </c>
      <c r="L92" s="77"/>
      <c r="M92" s="289" t="s">
        <v>1414</v>
      </c>
    </row>
    <row r="93" spans="1:13" ht="72" customHeight="1">
      <c r="A93" s="360"/>
      <c r="B93" s="379"/>
      <c r="C93" s="316"/>
      <c r="D93" s="314"/>
      <c r="E93" s="314"/>
      <c r="F93" s="314"/>
      <c r="G93" s="316"/>
      <c r="H93" s="316" t="s">
        <v>1136</v>
      </c>
      <c r="I93" s="316"/>
      <c r="J93" s="288" t="s">
        <v>1415</v>
      </c>
      <c r="K93" s="288"/>
      <c r="L93" s="154"/>
      <c r="M93" s="288" t="s">
        <v>1416</v>
      </c>
    </row>
    <row r="94" spans="1:13" ht="72" customHeight="1">
      <c r="A94" s="360"/>
      <c r="B94" s="379"/>
      <c r="C94" s="316"/>
      <c r="D94" s="314"/>
      <c r="E94" s="314"/>
      <c r="F94" s="314"/>
      <c r="G94" s="316"/>
      <c r="H94" s="316" t="s">
        <v>1317</v>
      </c>
      <c r="I94" s="316"/>
      <c r="J94" s="288" t="s">
        <v>1417</v>
      </c>
      <c r="K94" s="289">
        <v>0</v>
      </c>
      <c r="L94" s="102"/>
      <c r="M94" s="288" t="s">
        <v>1418</v>
      </c>
    </row>
    <row r="95" spans="1:13" ht="72" customHeight="1">
      <c r="A95" s="360"/>
      <c r="B95" s="380"/>
      <c r="C95" s="316"/>
      <c r="D95" s="314"/>
      <c r="E95" s="314"/>
      <c r="F95" s="314"/>
      <c r="G95" s="316"/>
      <c r="H95" s="316" t="s">
        <v>1138</v>
      </c>
      <c r="I95" s="316"/>
      <c r="J95" s="287" t="s">
        <v>1420</v>
      </c>
      <c r="K95" s="64">
        <v>0</v>
      </c>
      <c r="L95" s="77"/>
      <c r="M95" s="287" t="s">
        <v>1419</v>
      </c>
    </row>
    <row r="96" spans="1:13" ht="72" customHeight="1">
      <c r="A96" s="360"/>
      <c r="B96" s="378" t="s">
        <v>851</v>
      </c>
      <c r="C96" s="378" t="s">
        <v>1247</v>
      </c>
      <c r="D96" s="378" t="s">
        <v>1248</v>
      </c>
      <c r="E96" s="316" t="s">
        <v>1249</v>
      </c>
      <c r="F96" s="316" t="s">
        <v>124</v>
      </c>
      <c r="G96" s="64"/>
      <c r="H96" s="316" t="s">
        <v>1273</v>
      </c>
      <c r="I96" s="316"/>
      <c r="J96" s="289" t="s">
        <v>1422</v>
      </c>
      <c r="K96" s="60">
        <v>0</v>
      </c>
      <c r="L96" s="60"/>
      <c r="M96" s="289" t="s">
        <v>1421</v>
      </c>
    </row>
    <row r="97" spans="1:13" ht="27" customHeight="1">
      <c r="A97" s="360"/>
      <c r="B97" s="379"/>
      <c r="C97" s="379"/>
      <c r="D97" s="379"/>
      <c r="E97" s="316"/>
      <c r="F97" s="316"/>
      <c r="G97" s="314" t="s">
        <v>1250</v>
      </c>
      <c r="H97" s="320" t="s">
        <v>254</v>
      </c>
      <c r="I97" s="321"/>
      <c r="J97" s="315" t="s">
        <v>256</v>
      </c>
      <c r="K97" s="315" t="s">
        <v>255</v>
      </c>
      <c r="L97" s="77"/>
      <c r="M97" s="314" t="s">
        <v>257</v>
      </c>
    </row>
    <row r="98" spans="1:13">
      <c r="A98" s="360"/>
      <c r="B98" s="379"/>
      <c r="C98" s="379"/>
      <c r="D98" s="379"/>
      <c r="E98" s="316"/>
      <c r="F98" s="316"/>
      <c r="G98" s="314"/>
      <c r="H98" s="320"/>
      <c r="I98" s="321"/>
      <c r="J98" s="316"/>
      <c r="K98" s="316"/>
      <c r="L98" s="77"/>
      <c r="M98" s="314"/>
    </row>
    <row r="99" spans="1:13">
      <c r="A99" s="360"/>
      <c r="B99" s="379"/>
      <c r="C99" s="379"/>
      <c r="D99" s="379"/>
      <c r="E99" s="316"/>
      <c r="F99" s="316"/>
      <c r="G99" s="314"/>
      <c r="H99" s="322"/>
      <c r="I99" s="323"/>
      <c r="J99" s="316"/>
      <c r="K99" s="316"/>
      <c r="L99" s="154"/>
      <c r="M99" s="315"/>
    </row>
    <row r="100" spans="1:13">
      <c r="A100" s="360"/>
      <c r="B100" s="379"/>
      <c r="C100" s="379"/>
      <c r="D100" s="379"/>
      <c r="E100" s="316"/>
      <c r="F100" s="316"/>
      <c r="G100" s="314"/>
      <c r="H100" s="318" t="s">
        <v>117</v>
      </c>
      <c r="I100" s="319"/>
      <c r="J100" s="316" t="s">
        <v>120</v>
      </c>
      <c r="K100" s="318" t="s">
        <v>119</v>
      </c>
      <c r="L100" s="140"/>
      <c r="M100" s="316" t="s">
        <v>118</v>
      </c>
    </row>
    <row r="101" spans="1:13">
      <c r="A101" s="360"/>
      <c r="B101" s="379"/>
      <c r="C101" s="379"/>
      <c r="D101" s="379"/>
      <c r="E101" s="316"/>
      <c r="F101" s="316"/>
      <c r="G101" s="314"/>
      <c r="H101" s="322"/>
      <c r="I101" s="323"/>
      <c r="J101" s="316"/>
      <c r="K101" s="322"/>
      <c r="L101" s="154"/>
      <c r="M101" s="316"/>
    </row>
    <row r="102" spans="1:13" ht="14.25" customHeight="1">
      <c r="A102" s="360"/>
      <c r="B102" s="379"/>
      <c r="C102" s="379"/>
      <c r="D102" s="379"/>
      <c r="E102" s="316"/>
      <c r="F102" s="316"/>
      <c r="G102" s="314"/>
      <c r="H102" s="318" t="s">
        <v>121</v>
      </c>
      <c r="I102" s="319"/>
      <c r="J102" s="316" t="s">
        <v>123</v>
      </c>
      <c r="K102" s="318" t="s">
        <v>979</v>
      </c>
      <c r="L102" s="140"/>
      <c r="M102" s="316" t="s">
        <v>122</v>
      </c>
    </row>
    <row r="103" spans="1:13">
      <c r="A103" s="360"/>
      <c r="B103" s="379"/>
      <c r="C103" s="379"/>
      <c r="D103" s="379"/>
      <c r="E103" s="316"/>
      <c r="F103" s="316"/>
      <c r="G103" s="314"/>
      <c r="H103" s="320"/>
      <c r="I103" s="321"/>
      <c r="J103" s="316"/>
      <c r="K103" s="320"/>
      <c r="L103" s="77"/>
      <c r="M103" s="316"/>
    </row>
    <row r="104" spans="1:13">
      <c r="A104" s="360"/>
      <c r="B104" s="379"/>
      <c r="C104" s="379"/>
      <c r="D104" s="379"/>
      <c r="E104" s="316"/>
      <c r="F104" s="316"/>
      <c r="G104" s="314"/>
      <c r="H104" s="320"/>
      <c r="I104" s="321"/>
      <c r="J104" s="316"/>
      <c r="K104" s="320"/>
      <c r="L104" s="77"/>
      <c r="M104" s="316"/>
    </row>
    <row r="105" spans="1:13">
      <c r="A105" s="360"/>
      <c r="B105" s="379"/>
      <c r="C105" s="379"/>
      <c r="D105" s="379"/>
      <c r="E105" s="316"/>
      <c r="F105" s="316"/>
      <c r="G105" s="314"/>
      <c r="H105" s="320"/>
      <c r="I105" s="321"/>
      <c r="J105" s="316"/>
      <c r="K105" s="320"/>
      <c r="L105" s="77"/>
      <c r="M105" s="316"/>
    </row>
    <row r="106" spans="1:13" ht="3" customHeight="1">
      <c r="A106" s="360"/>
      <c r="B106" s="379"/>
      <c r="C106" s="379"/>
      <c r="D106" s="379"/>
      <c r="E106" s="316"/>
      <c r="F106" s="316"/>
      <c r="G106" s="314"/>
      <c r="H106" s="320"/>
      <c r="I106" s="321"/>
      <c r="J106" s="316"/>
      <c r="K106" s="320"/>
      <c r="L106" s="77"/>
      <c r="M106" s="316"/>
    </row>
    <row r="107" spans="1:13" ht="27" hidden="1" customHeight="1">
      <c r="A107" s="360"/>
      <c r="B107" s="379"/>
      <c r="C107" s="379"/>
      <c r="D107" s="379"/>
      <c r="E107" s="316"/>
      <c r="F107" s="316"/>
      <c r="G107" s="314"/>
      <c r="H107" s="322"/>
      <c r="I107" s="323"/>
      <c r="J107" s="316"/>
      <c r="K107" s="322"/>
      <c r="L107" s="154"/>
      <c r="M107" s="316"/>
    </row>
    <row r="108" spans="1:13" ht="14.25" customHeight="1">
      <c r="A108" s="360"/>
      <c r="B108" s="379"/>
      <c r="C108" s="379"/>
      <c r="D108" s="379"/>
      <c r="E108" s="316"/>
      <c r="F108" s="316"/>
      <c r="G108" s="314"/>
      <c r="H108" s="316" t="s">
        <v>1139</v>
      </c>
      <c r="I108" s="316"/>
      <c r="J108" s="316" t="s">
        <v>126</v>
      </c>
      <c r="K108" s="316" t="s">
        <v>81</v>
      </c>
      <c r="L108" s="75"/>
      <c r="M108" s="316" t="s">
        <v>125</v>
      </c>
    </row>
    <row r="109" spans="1:13" ht="50.25" customHeight="1">
      <c r="A109" s="360"/>
      <c r="B109" s="379"/>
      <c r="C109" s="379"/>
      <c r="D109" s="379"/>
      <c r="E109" s="316"/>
      <c r="F109" s="316"/>
      <c r="G109" s="314"/>
      <c r="H109" s="316"/>
      <c r="I109" s="316"/>
      <c r="J109" s="316"/>
      <c r="K109" s="316"/>
      <c r="L109" s="101"/>
      <c r="M109" s="316"/>
    </row>
    <row r="110" spans="1:13" ht="24" customHeight="1">
      <c r="A110" s="360"/>
      <c r="B110" s="379"/>
      <c r="C110" s="379"/>
      <c r="D110" s="379"/>
      <c r="E110" s="316"/>
      <c r="F110" s="316"/>
      <c r="G110" s="314"/>
      <c r="H110" s="318" t="s">
        <v>1140</v>
      </c>
      <c r="I110" s="319"/>
      <c r="J110" s="313" t="s">
        <v>1423</v>
      </c>
      <c r="K110" s="316">
        <v>50</v>
      </c>
      <c r="L110" s="101"/>
      <c r="M110" s="313" t="s">
        <v>1424</v>
      </c>
    </row>
    <row r="111" spans="1:13" ht="19.5" customHeight="1">
      <c r="A111" s="360"/>
      <c r="B111" s="380"/>
      <c r="C111" s="380"/>
      <c r="D111" s="380"/>
      <c r="E111" s="316"/>
      <c r="F111" s="316"/>
      <c r="G111" s="315"/>
      <c r="H111" s="322"/>
      <c r="I111" s="323"/>
      <c r="J111" s="315"/>
      <c r="K111" s="316"/>
      <c r="L111" s="104"/>
      <c r="M111" s="315"/>
    </row>
    <row r="112" spans="1:13" ht="14.25" customHeight="1">
      <c r="A112" s="360"/>
      <c r="B112" s="319" t="s">
        <v>852</v>
      </c>
      <c r="C112" s="316" t="s">
        <v>696</v>
      </c>
      <c r="D112" s="313" t="s">
        <v>268</v>
      </c>
      <c r="E112" s="313" t="s">
        <v>258</v>
      </c>
      <c r="F112" s="313">
        <f>922+120+169</f>
        <v>1211</v>
      </c>
      <c r="G112" s="313">
        <f>1211+60</f>
        <v>1271</v>
      </c>
      <c r="H112" s="318" t="s">
        <v>259</v>
      </c>
      <c r="I112" s="319"/>
      <c r="J112" s="316" t="s">
        <v>129</v>
      </c>
      <c r="K112" s="318" t="s">
        <v>128</v>
      </c>
      <c r="L112" s="140"/>
      <c r="M112" s="316" t="s">
        <v>127</v>
      </c>
    </row>
    <row r="113" spans="1:13">
      <c r="A113" s="360"/>
      <c r="B113" s="321"/>
      <c r="C113" s="316"/>
      <c r="D113" s="314"/>
      <c r="E113" s="314"/>
      <c r="F113" s="314"/>
      <c r="G113" s="314"/>
      <c r="H113" s="320"/>
      <c r="I113" s="321"/>
      <c r="J113" s="316"/>
      <c r="K113" s="320"/>
      <c r="L113" s="77"/>
      <c r="M113" s="316"/>
    </row>
    <row r="114" spans="1:13">
      <c r="A114" s="360"/>
      <c r="B114" s="321"/>
      <c r="C114" s="316"/>
      <c r="D114" s="314"/>
      <c r="E114" s="314"/>
      <c r="F114" s="314"/>
      <c r="G114" s="314"/>
      <c r="H114" s="320"/>
      <c r="I114" s="321"/>
      <c r="J114" s="316"/>
      <c r="K114" s="320"/>
      <c r="L114" s="77"/>
      <c r="M114" s="316"/>
    </row>
    <row r="115" spans="1:13" ht="24" customHeight="1">
      <c r="A115" s="360"/>
      <c r="B115" s="321"/>
      <c r="C115" s="316"/>
      <c r="D115" s="314"/>
      <c r="E115" s="314"/>
      <c r="F115" s="314"/>
      <c r="G115" s="314"/>
      <c r="H115" s="320"/>
      <c r="I115" s="321"/>
      <c r="J115" s="316"/>
      <c r="K115" s="320"/>
      <c r="L115" s="77"/>
      <c r="M115" s="316"/>
    </row>
    <row r="116" spans="1:13" ht="27" hidden="1" customHeight="1">
      <c r="A116" s="360"/>
      <c r="B116" s="321"/>
      <c r="C116" s="316"/>
      <c r="D116" s="314"/>
      <c r="E116" s="314"/>
      <c r="F116" s="314"/>
      <c r="G116" s="314"/>
      <c r="H116" s="322"/>
      <c r="I116" s="323"/>
      <c r="J116" s="316"/>
      <c r="K116" s="322"/>
      <c r="L116" s="154"/>
      <c r="M116" s="316"/>
    </row>
    <row r="117" spans="1:13" ht="45" customHeight="1">
      <c r="A117" s="360"/>
      <c r="B117" s="321"/>
      <c r="C117" s="316"/>
      <c r="D117" s="314"/>
      <c r="E117" s="314"/>
      <c r="F117" s="314"/>
      <c r="G117" s="314"/>
      <c r="H117" s="318" t="s">
        <v>132</v>
      </c>
      <c r="I117" s="319"/>
      <c r="J117" s="60" t="s">
        <v>134</v>
      </c>
      <c r="K117" s="60" t="s">
        <v>267</v>
      </c>
      <c r="L117" s="77"/>
      <c r="M117" s="60" t="s">
        <v>1142</v>
      </c>
    </row>
    <row r="118" spans="1:13" ht="49.5" customHeight="1">
      <c r="A118" s="360"/>
      <c r="B118" s="321"/>
      <c r="C118" s="316"/>
      <c r="D118" s="315"/>
      <c r="E118" s="315"/>
      <c r="F118" s="315"/>
      <c r="G118" s="315"/>
      <c r="H118" s="318" t="s">
        <v>135</v>
      </c>
      <c r="I118" s="319"/>
      <c r="J118" s="60" t="s">
        <v>980</v>
      </c>
      <c r="K118" s="108" t="s">
        <v>137</v>
      </c>
      <c r="L118" s="77"/>
      <c r="M118" s="60" t="s">
        <v>1143</v>
      </c>
    </row>
    <row r="119" spans="1:13" ht="14.25" customHeight="1">
      <c r="A119" s="360"/>
      <c r="B119" s="321"/>
      <c r="C119" s="316"/>
      <c r="D119" s="316" t="s">
        <v>261</v>
      </c>
      <c r="E119" s="316" t="s">
        <v>263</v>
      </c>
      <c r="F119" s="316" t="s">
        <v>200</v>
      </c>
      <c r="G119" s="316" t="s">
        <v>262</v>
      </c>
      <c r="H119" s="318" t="s">
        <v>260</v>
      </c>
      <c r="I119" s="319"/>
      <c r="J119" s="316" t="s">
        <v>131</v>
      </c>
      <c r="K119" s="318" t="s">
        <v>81</v>
      </c>
      <c r="L119" s="140"/>
      <c r="M119" s="316" t="s">
        <v>130</v>
      </c>
    </row>
    <row r="120" spans="1:13">
      <c r="A120" s="360"/>
      <c r="B120" s="321"/>
      <c r="C120" s="316"/>
      <c r="D120" s="316"/>
      <c r="E120" s="316"/>
      <c r="F120" s="316"/>
      <c r="G120" s="316"/>
      <c r="H120" s="320"/>
      <c r="I120" s="321"/>
      <c r="J120" s="316"/>
      <c r="K120" s="320"/>
      <c r="L120" s="77"/>
      <c r="M120" s="316"/>
    </row>
    <row r="121" spans="1:13">
      <c r="A121" s="360"/>
      <c r="B121" s="321"/>
      <c r="C121" s="316"/>
      <c r="D121" s="316"/>
      <c r="E121" s="316"/>
      <c r="F121" s="316"/>
      <c r="G121" s="316"/>
      <c r="H121" s="320"/>
      <c r="I121" s="321"/>
      <c r="J121" s="316"/>
      <c r="K121" s="320"/>
      <c r="L121" s="77"/>
      <c r="M121" s="316"/>
    </row>
    <row r="122" spans="1:13">
      <c r="A122" s="360"/>
      <c r="B122" s="321"/>
      <c r="C122" s="316"/>
      <c r="D122" s="316"/>
      <c r="E122" s="316"/>
      <c r="F122" s="316"/>
      <c r="G122" s="316"/>
      <c r="H122" s="322"/>
      <c r="I122" s="323"/>
      <c r="J122" s="316"/>
      <c r="K122" s="322"/>
      <c r="L122" s="154"/>
      <c r="M122" s="316"/>
    </row>
    <row r="123" spans="1:13" ht="42.75">
      <c r="A123" s="360"/>
      <c r="B123" s="321"/>
      <c r="C123" s="316"/>
      <c r="D123" s="316"/>
      <c r="E123" s="316"/>
      <c r="F123" s="316"/>
      <c r="G123" s="316"/>
      <c r="H123" s="316" t="s">
        <v>264</v>
      </c>
      <c r="I123" s="316"/>
      <c r="J123" s="60" t="s">
        <v>266</v>
      </c>
      <c r="K123" s="60" t="s">
        <v>200</v>
      </c>
      <c r="L123" s="77"/>
      <c r="M123" s="60" t="s">
        <v>265</v>
      </c>
    </row>
    <row r="124" spans="1:13" ht="54" customHeight="1">
      <c r="A124" s="360"/>
      <c r="B124" s="321"/>
      <c r="C124" s="316"/>
      <c r="D124" s="316"/>
      <c r="E124" s="316"/>
      <c r="F124" s="316"/>
      <c r="G124" s="316"/>
      <c r="H124" s="318" t="s">
        <v>1061</v>
      </c>
      <c r="I124" s="319"/>
      <c r="J124" s="313" t="s">
        <v>1062</v>
      </c>
      <c r="K124" s="313" t="s">
        <v>200</v>
      </c>
      <c r="L124" s="77"/>
      <c r="M124" s="313" t="s">
        <v>1062</v>
      </c>
    </row>
    <row r="125" spans="1:13" ht="20.25" customHeight="1">
      <c r="A125" s="360"/>
      <c r="B125" s="321"/>
      <c r="C125" s="316"/>
      <c r="D125" s="316"/>
      <c r="E125" s="316"/>
      <c r="F125" s="316"/>
      <c r="G125" s="316"/>
      <c r="H125" s="322"/>
      <c r="I125" s="323"/>
      <c r="J125" s="315"/>
      <c r="K125" s="315"/>
      <c r="L125" s="77"/>
      <c r="M125" s="315"/>
    </row>
    <row r="126" spans="1:13">
      <c r="A126" s="360"/>
      <c r="B126" s="370" t="s">
        <v>853</v>
      </c>
      <c r="C126" s="316" t="s">
        <v>697</v>
      </c>
      <c r="D126" s="316" t="s">
        <v>138</v>
      </c>
      <c r="E126" s="316" t="s">
        <v>288</v>
      </c>
      <c r="F126" s="316" t="s">
        <v>287</v>
      </c>
      <c r="G126" s="313" t="s">
        <v>289</v>
      </c>
      <c r="H126" s="318" t="s">
        <v>139</v>
      </c>
      <c r="I126" s="319"/>
      <c r="J126" s="316" t="s">
        <v>142</v>
      </c>
      <c r="K126" s="313" t="s">
        <v>141</v>
      </c>
      <c r="L126" s="75"/>
      <c r="M126" s="313" t="s">
        <v>140</v>
      </c>
    </row>
    <row r="127" spans="1:13">
      <c r="A127" s="360"/>
      <c r="B127" s="370"/>
      <c r="C127" s="316"/>
      <c r="D127" s="316"/>
      <c r="E127" s="316"/>
      <c r="F127" s="316"/>
      <c r="G127" s="314"/>
      <c r="H127" s="320"/>
      <c r="I127" s="321"/>
      <c r="J127" s="316"/>
      <c r="K127" s="314"/>
      <c r="L127" s="101"/>
      <c r="M127" s="314"/>
    </row>
    <row r="128" spans="1:13">
      <c r="A128" s="360"/>
      <c r="B128" s="370"/>
      <c r="C128" s="316"/>
      <c r="D128" s="316"/>
      <c r="E128" s="316"/>
      <c r="F128" s="316"/>
      <c r="G128" s="314"/>
      <c r="H128" s="320"/>
      <c r="I128" s="321"/>
      <c r="J128" s="316"/>
      <c r="K128" s="314"/>
      <c r="L128" s="101"/>
      <c r="M128" s="314"/>
    </row>
    <row r="129" spans="1:13" ht="2.25" customHeight="1">
      <c r="A129" s="360"/>
      <c r="B129" s="370"/>
      <c r="C129" s="316"/>
      <c r="D129" s="316"/>
      <c r="E129" s="316"/>
      <c r="F129" s="316"/>
      <c r="G129" s="314"/>
      <c r="H129" s="322"/>
      <c r="I129" s="323"/>
      <c r="J129" s="316"/>
      <c r="K129" s="315"/>
      <c r="L129" s="104"/>
      <c r="M129" s="315"/>
    </row>
    <row r="130" spans="1:13" ht="47.25" customHeight="1">
      <c r="A130" s="360"/>
      <c r="B130" s="370"/>
      <c r="C130" s="316"/>
      <c r="D130" s="316"/>
      <c r="E130" s="316"/>
      <c r="F130" s="316"/>
      <c r="G130" s="314"/>
      <c r="H130" s="371" t="s">
        <v>269</v>
      </c>
      <c r="I130" s="372"/>
      <c r="J130" s="60" t="s">
        <v>270</v>
      </c>
      <c r="K130" s="60" t="s">
        <v>271</v>
      </c>
      <c r="L130" s="101"/>
      <c r="M130" s="60" t="s">
        <v>1068</v>
      </c>
    </row>
    <row r="131" spans="1:13" ht="85.5" customHeight="1">
      <c r="A131" s="360"/>
      <c r="B131" s="370"/>
      <c r="C131" s="316"/>
      <c r="D131" s="316"/>
      <c r="E131" s="316"/>
      <c r="F131" s="316"/>
      <c r="G131" s="314"/>
      <c r="H131" s="316" t="s">
        <v>281</v>
      </c>
      <c r="I131" s="316"/>
      <c r="J131" s="60" t="s">
        <v>282</v>
      </c>
      <c r="K131" s="60" t="s">
        <v>249</v>
      </c>
      <c r="L131" s="101"/>
      <c r="M131" s="60" t="s">
        <v>1144</v>
      </c>
    </row>
    <row r="132" spans="1:13" ht="70.5" customHeight="1">
      <c r="A132" s="360"/>
      <c r="B132" s="370"/>
      <c r="C132" s="316"/>
      <c r="D132" s="316"/>
      <c r="E132" s="316"/>
      <c r="F132" s="316"/>
      <c r="G132" s="314"/>
      <c r="H132" s="328" t="s">
        <v>1274</v>
      </c>
      <c r="I132" s="329"/>
      <c r="J132" s="60" t="s">
        <v>285</v>
      </c>
      <c r="K132" s="60" t="s">
        <v>249</v>
      </c>
      <c r="L132" s="101"/>
      <c r="M132" s="60" t="s">
        <v>284</v>
      </c>
    </row>
    <row r="133" spans="1:13" ht="63" customHeight="1">
      <c r="A133" s="360"/>
      <c r="B133" s="370"/>
      <c r="C133" s="316"/>
      <c r="D133" s="316"/>
      <c r="E133" s="316"/>
      <c r="F133" s="316"/>
      <c r="G133" s="314"/>
      <c r="H133" s="328" t="s">
        <v>981</v>
      </c>
      <c r="I133" s="329"/>
      <c r="J133" s="60" t="s">
        <v>286</v>
      </c>
      <c r="K133" s="60" t="s">
        <v>249</v>
      </c>
      <c r="L133" s="101"/>
      <c r="M133" s="64" t="s">
        <v>982</v>
      </c>
    </row>
    <row r="134" spans="1:13">
      <c r="A134" s="360"/>
      <c r="B134" s="370"/>
      <c r="C134" s="316"/>
      <c r="D134" s="316"/>
      <c r="E134" s="316"/>
      <c r="F134" s="316"/>
      <c r="G134" s="314"/>
      <c r="H134" s="318" t="s">
        <v>1145</v>
      </c>
      <c r="I134" s="319"/>
      <c r="J134" s="316" t="s">
        <v>156</v>
      </c>
      <c r="K134" s="313" t="s">
        <v>152</v>
      </c>
      <c r="L134" s="75"/>
      <c r="M134" s="313" t="s">
        <v>983</v>
      </c>
    </row>
    <row r="135" spans="1:13">
      <c r="A135" s="360"/>
      <c r="B135" s="370"/>
      <c r="C135" s="316"/>
      <c r="D135" s="316"/>
      <c r="E135" s="316"/>
      <c r="F135" s="316"/>
      <c r="G135" s="314"/>
      <c r="H135" s="320"/>
      <c r="I135" s="321"/>
      <c r="J135" s="316"/>
      <c r="K135" s="314"/>
      <c r="L135" s="101"/>
      <c r="M135" s="314"/>
    </row>
    <row r="136" spans="1:13" ht="52.5" customHeight="1">
      <c r="A136" s="360"/>
      <c r="B136" s="370"/>
      <c r="C136" s="316"/>
      <c r="D136" s="316"/>
      <c r="E136" s="316"/>
      <c r="F136" s="316"/>
      <c r="G136" s="314"/>
      <c r="H136" s="320"/>
      <c r="I136" s="321"/>
      <c r="J136" s="316"/>
      <c r="K136" s="314"/>
      <c r="L136" s="101"/>
      <c r="M136" s="314"/>
    </row>
    <row r="137" spans="1:13" ht="27" hidden="1" customHeight="1">
      <c r="A137" s="360"/>
      <c r="B137" s="370"/>
      <c r="C137" s="316"/>
      <c r="D137" s="316"/>
      <c r="E137" s="316"/>
      <c r="F137" s="316"/>
      <c r="G137" s="314"/>
      <c r="H137" s="324"/>
      <c r="I137" s="325"/>
      <c r="J137" s="348"/>
      <c r="K137" s="346"/>
      <c r="L137" s="155"/>
      <c r="M137" s="346"/>
    </row>
    <row r="138" spans="1:13" ht="27" hidden="1" customHeight="1">
      <c r="A138" s="360"/>
      <c r="B138" s="370"/>
      <c r="C138" s="316"/>
      <c r="D138" s="316"/>
      <c r="E138" s="316"/>
      <c r="F138" s="316"/>
      <c r="G138" s="314"/>
      <c r="H138" s="326"/>
      <c r="I138" s="327"/>
      <c r="J138" s="348"/>
      <c r="K138" s="347"/>
      <c r="L138" s="156"/>
      <c r="M138" s="347"/>
    </row>
    <row r="139" spans="1:13">
      <c r="A139" s="360"/>
      <c r="B139" s="370"/>
      <c r="C139" s="316"/>
      <c r="D139" s="316"/>
      <c r="E139" s="316"/>
      <c r="F139" s="316"/>
      <c r="G139" s="314"/>
      <c r="H139" s="318" t="s">
        <v>280</v>
      </c>
      <c r="I139" s="319"/>
      <c r="J139" s="316" t="s">
        <v>154</v>
      </c>
      <c r="K139" s="316" t="s">
        <v>153</v>
      </c>
      <c r="L139" s="75"/>
      <c r="M139" s="313" t="s">
        <v>63</v>
      </c>
    </row>
    <row r="140" spans="1:13">
      <c r="A140" s="360"/>
      <c r="B140" s="370"/>
      <c r="C140" s="316"/>
      <c r="D140" s="316"/>
      <c r="E140" s="316"/>
      <c r="F140" s="316"/>
      <c r="G140" s="314"/>
      <c r="H140" s="320"/>
      <c r="I140" s="321"/>
      <c r="J140" s="316"/>
      <c r="K140" s="316"/>
      <c r="L140" s="101"/>
      <c r="M140" s="314"/>
    </row>
    <row r="141" spans="1:13" ht="9.75" customHeight="1">
      <c r="A141" s="360"/>
      <c r="B141" s="370"/>
      <c r="C141" s="316"/>
      <c r="D141" s="316"/>
      <c r="E141" s="316"/>
      <c r="F141" s="316"/>
      <c r="G141" s="314"/>
      <c r="H141" s="320"/>
      <c r="I141" s="321"/>
      <c r="J141" s="316"/>
      <c r="K141" s="316"/>
      <c r="L141" s="101"/>
      <c r="M141" s="314"/>
    </row>
    <row r="142" spans="1:13" ht="6.75" customHeight="1">
      <c r="A142" s="360"/>
      <c r="B142" s="370"/>
      <c r="C142" s="316"/>
      <c r="D142" s="316"/>
      <c r="E142" s="316"/>
      <c r="F142" s="316"/>
      <c r="G142" s="314"/>
      <c r="H142" s="322"/>
      <c r="I142" s="323"/>
      <c r="J142" s="316"/>
      <c r="K142" s="316"/>
      <c r="L142" s="104"/>
      <c r="M142" s="315"/>
    </row>
    <row r="143" spans="1:13" ht="60.75" customHeight="1">
      <c r="A143" s="360"/>
      <c r="B143" s="319" t="s">
        <v>854</v>
      </c>
      <c r="C143" s="313" t="s">
        <v>698</v>
      </c>
      <c r="D143" s="316" t="s">
        <v>290</v>
      </c>
      <c r="E143" s="313" t="s">
        <v>291</v>
      </c>
      <c r="F143" s="313" t="s">
        <v>200</v>
      </c>
      <c r="G143" s="313" t="s">
        <v>309</v>
      </c>
      <c r="H143" s="316" t="s">
        <v>62</v>
      </c>
      <c r="I143" s="316"/>
      <c r="J143" s="60" t="s">
        <v>984</v>
      </c>
      <c r="K143" s="58" t="s">
        <v>200</v>
      </c>
      <c r="L143" s="60" t="s">
        <v>290</v>
      </c>
      <c r="M143" s="58" t="s">
        <v>293</v>
      </c>
    </row>
    <row r="144" spans="1:13" ht="62.25" customHeight="1">
      <c r="A144" s="360"/>
      <c r="B144" s="321"/>
      <c r="C144" s="314"/>
      <c r="D144" s="316"/>
      <c r="E144" s="314"/>
      <c r="F144" s="314"/>
      <c r="G144" s="314"/>
      <c r="H144" s="316" t="s">
        <v>1147</v>
      </c>
      <c r="I144" s="316"/>
      <c r="J144" s="60" t="s">
        <v>296</v>
      </c>
      <c r="K144" s="58" t="s">
        <v>297</v>
      </c>
      <c r="L144" s="104"/>
      <c r="M144" s="58" t="s">
        <v>295</v>
      </c>
    </row>
    <row r="145" spans="1:13" ht="73.5" customHeight="1">
      <c r="A145" s="360"/>
      <c r="B145" s="321"/>
      <c r="C145" s="314"/>
      <c r="D145" s="316"/>
      <c r="E145" s="315"/>
      <c r="F145" s="315"/>
      <c r="G145" s="315"/>
      <c r="H145" s="316" t="s">
        <v>294</v>
      </c>
      <c r="I145" s="316"/>
      <c r="J145" s="60" t="s">
        <v>1149</v>
      </c>
      <c r="K145" s="58" t="s">
        <v>255</v>
      </c>
      <c r="L145" s="104"/>
      <c r="M145" s="58" t="s">
        <v>1150</v>
      </c>
    </row>
    <row r="146" spans="1:13" ht="51.75" customHeight="1">
      <c r="A146" s="360"/>
      <c r="B146" s="321"/>
      <c r="C146" s="314"/>
      <c r="D146" s="313" t="s">
        <v>300</v>
      </c>
      <c r="E146" s="313" t="s">
        <v>306</v>
      </c>
      <c r="F146" s="313" t="s">
        <v>307</v>
      </c>
      <c r="G146" s="313" t="s">
        <v>308</v>
      </c>
      <c r="H146" s="316" t="s">
        <v>301</v>
      </c>
      <c r="I146" s="316"/>
      <c r="J146" s="60" t="s">
        <v>251</v>
      </c>
      <c r="K146" s="58" t="s">
        <v>303</v>
      </c>
      <c r="L146" s="104"/>
      <c r="M146" s="58" t="s">
        <v>302</v>
      </c>
    </row>
    <row r="147" spans="1:13" ht="51.75" customHeight="1">
      <c r="A147" s="360"/>
      <c r="B147" s="321"/>
      <c r="C147" s="314"/>
      <c r="D147" s="314"/>
      <c r="E147" s="314"/>
      <c r="F147" s="314"/>
      <c r="G147" s="314"/>
      <c r="H147" s="316" t="s">
        <v>1152</v>
      </c>
      <c r="I147" s="316"/>
      <c r="J147" s="60" t="s">
        <v>985</v>
      </c>
      <c r="K147" s="58" t="s">
        <v>307</v>
      </c>
      <c r="L147" s="104"/>
      <c r="M147" s="58" t="s">
        <v>304</v>
      </c>
    </row>
    <row r="148" spans="1:13" ht="51.75" customHeight="1">
      <c r="A148" s="360"/>
      <c r="B148" s="321"/>
      <c r="C148" s="314"/>
      <c r="D148" s="314"/>
      <c r="E148" s="314"/>
      <c r="F148" s="314"/>
      <c r="G148" s="314"/>
      <c r="H148" s="316" t="s">
        <v>986</v>
      </c>
      <c r="I148" s="316"/>
      <c r="J148" s="60" t="s">
        <v>316</v>
      </c>
      <c r="K148" s="58" t="s">
        <v>200</v>
      </c>
      <c r="L148" s="104"/>
      <c r="M148" s="58" t="s">
        <v>315</v>
      </c>
    </row>
    <row r="149" spans="1:13" ht="51.75" customHeight="1">
      <c r="A149" s="360"/>
      <c r="B149" s="321"/>
      <c r="C149" s="314"/>
      <c r="D149" s="314"/>
      <c r="E149" s="314"/>
      <c r="F149" s="314"/>
      <c r="G149" s="314"/>
      <c r="H149" s="316" t="s">
        <v>1153</v>
      </c>
      <c r="I149" s="316"/>
      <c r="J149" s="289" t="s">
        <v>1425</v>
      </c>
      <c r="K149" s="58">
        <v>0</v>
      </c>
      <c r="L149" s="104"/>
      <c r="M149" s="289" t="s">
        <v>1426</v>
      </c>
    </row>
    <row r="150" spans="1:13" ht="43.5" customHeight="1">
      <c r="A150" s="360"/>
      <c r="B150" s="321"/>
      <c r="C150" s="314"/>
      <c r="D150" s="315"/>
      <c r="E150" s="315"/>
      <c r="F150" s="315"/>
      <c r="G150" s="315"/>
      <c r="H150" s="316" t="s">
        <v>1348</v>
      </c>
      <c r="I150" s="316"/>
      <c r="J150" s="188" t="s">
        <v>1350</v>
      </c>
      <c r="K150" s="58" t="s">
        <v>255</v>
      </c>
      <c r="L150" s="104"/>
      <c r="M150" s="190" t="s">
        <v>1349</v>
      </c>
    </row>
    <row r="151" spans="1:13" ht="52.5" customHeight="1">
      <c r="A151" s="360"/>
      <c r="B151" s="321"/>
      <c r="C151" s="314"/>
      <c r="D151" s="316" t="s">
        <v>61</v>
      </c>
      <c r="E151" s="316" t="s">
        <v>58</v>
      </c>
      <c r="F151" s="316" t="s">
        <v>60</v>
      </c>
      <c r="G151" s="313" t="s">
        <v>57</v>
      </c>
      <c r="H151" s="328" t="s">
        <v>292</v>
      </c>
      <c r="I151" s="329"/>
      <c r="J151" s="60" t="s">
        <v>155</v>
      </c>
      <c r="K151" s="60" t="s">
        <v>72</v>
      </c>
      <c r="L151" s="157" t="s">
        <v>1251</v>
      </c>
      <c r="M151" s="60" t="s">
        <v>16</v>
      </c>
    </row>
    <row r="152" spans="1:13" ht="14.25" customHeight="1">
      <c r="A152" s="360"/>
      <c r="B152" s="321"/>
      <c r="C152" s="314"/>
      <c r="D152" s="316"/>
      <c r="E152" s="316"/>
      <c r="F152" s="316"/>
      <c r="G152" s="314"/>
      <c r="H152" s="318" t="s">
        <v>1318</v>
      </c>
      <c r="I152" s="319"/>
      <c r="J152" s="313" t="s">
        <v>1427</v>
      </c>
      <c r="K152" s="313">
        <v>10</v>
      </c>
      <c r="L152" s="150"/>
      <c r="M152" s="313">
        <v>60</v>
      </c>
    </row>
    <row r="153" spans="1:13" ht="62.25" customHeight="1">
      <c r="A153" s="360"/>
      <c r="B153" s="321"/>
      <c r="C153" s="314"/>
      <c r="D153" s="316"/>
      <c r="E153" s="316"/>
      <c r="F153" s="316"/>
      <c r="G153" s="314"/>
      <c r="H153" s="322"/>
      <c r="I153" s="323"/>
      <c r="J153" s="314"/>
      <c r="K153" s="314"/>
      <c r="L153" s="150"/>
      <c r="M153" s="314"/>
    </row>
    <row r="154" spans="1:13" ht="27" hidden="1" customHeight="1">
      <c r="A154" s="360"/>
      <c r="B154" s="321"/>
      <c r="C154" s="314"/>
      <c r="D154" s="316"/>
      <c r="E154" s="316"/>
      <c r="F154" s="316"/>
      <c r="G154" s="314"/>
      <c r="H154" s="150"/>
      <c r="I154" s="151"/>
      <c r="J154" s="57"/>
      <c r="K154" s="60"/>
      <c r="L154" s="150"/>
      <c r="M154" s="151"/>
    </row>
    <row r="155" spans="1:13" ht="27" hidden="1" customHeight="1">
      <c r="A155" s="360"/>
      <c r="B155" s="321"/>
      <c r="C155" s="314"/>
      <c r="D155" s="316"/>
      <c r="E155" s="316"/>
      <c r="F155" s="316"/>
      <c r="G155" s="314"/>
      <c r="H155" s="150"/>
      <c r="I155" s="151"/>
      <c r="J155" s="57"/>
      <c r="K155" s="60"/>
      <c r="L155" s="150"/>
      <c r="M155" s="151"/>
    </row>
    <row r="156" spans="1:13" ht="27" hidden="1" customHeight="1">
      <c r="A156" s="360"/>
      <c r="B156" s="321"/>
      <c r="C156" s="314"/>
      <c r="D156" s="316"/>
      <c r="E156" s="316"/>
      <c r="F156" s="316"/>
      <c r="G156" s="314"/>
      <c r="H156" s="150"/>
      <c r="I156" s="151"/>
      <c r="J156" s="57"/>
      <c r="K156" s="60"/>
      <c r="L156" s="150"/>
      <c r="M156" s="151"/>
    </row>
    <row r="157" spans="1:13" ht="27" hidden="1" customHeight="1">
      <c r="A157" s="360"/>
      <c r="B157" s="321"/>
      <c r="C157" s="314"/>
      <c r="D157" s="316"/>
      <c r="E157" s="316"/>
      <c r="F157" s="316"/>
      <c r="G157" s="314"/>
      <c r="H157" s="150"/>
      <c r="I157" s="151"/>
      <c r="J157" s="57"/>
      <c r="K157" s="60"/>
      <c r="L157" s="150"/>
      <c r="M157" s="151"/>
    </row>
    <row r="158" spans="1:13" ht="1.5" hidden="1" customHeight="1">
      <c r="A158" s="360"/>
      <c r="B158" s="321"/>
      <c r="C158" s="314"/>
      <c r="D158" s="316"/>
      <c r="E158" s="316"/>
      <c r="F158" s="316"/>
      <c r="G158" s="314"/>
      <c r="H158" s="150"/>
      <c r="I158" s="151"/>
      <c r="J158" s="57"/>
      <c r="K158" s="60"/>
      <c r="L158" s="150"/>
      <c r="M158" s="151"/>
    </row>
    <row r="159" spans="1:13" ht="14.25" hidden="1" customHeight="1">
      <c r="A159" s="360"/>
      <c r="B159" s="321"/>
      <c r="C159" s="314"/>
      <c r="D159" s="316"/>
      <c r="E159" s="316"/>
      <c r="F159" s="316"/>
      <c r="G159" s="314"/>
      <c r="H159" s="150"/>
      <c r="I159" s="151"/>
      <c r="J159" s="57"/>
      <c r="K159" s="60"/>
      <c r="L159" s="150"/>
      <c r="M159" s="151"/>
    </row>
    <row r="160" spans="1:13" ht="14.25" hidden="1" customHeight="1">
      <c r="A160" s="360"/>
      <c r="B160" s="323"/>
      <c r="C160" s="315"/>
      <c r="D160" s="316"/>
      <c r="E160" s="316"/>
      <c r="F160" s="316"/>
      <c r="G160" s="315"/>
      <c r="H160" s="152"/>
      <c r="I160" s="153"/>
      <c r="J160" s="148"/>
      <c r="K160" s="60"/>
      <c r="L160" s="152"/>
      <c r="M160" s="153"/>
    </row>
    <row r="161" spans="1:15" ht="14.25" customHeight="1">
      <c r="A161" s="360"/>
      <c r="B161" s="329" t="s">
        <v>855</v>
      </c>
      <c r="C161" s="313" t="s">
        <v>988</v>
      </c>
      <c r="D161" s="316" t="s">
        <v>13</v>
      </c>
      <c r="E161" s="313" t="s">
        <v>319</v>
      </c>
      <c r="F161" s="313" t="s">
        <v>318</v>
      </c>
      <c r="G161" s="313" t="s">
        <v>317</v>
      </c>
      <c r="H161" s="316" t="s">
        <v>14</v>
      </c>
      <c r="I161" s="316"/>
      <c r="J161" s="313" t="s">
        <v>146</v>
      </c>
      <c r="K161" s="316" t="s">
        <v>145</v>
      </c>
      <c r="M161" s="316" t="s">
        <v>144</v>
      </c>
    </row>
    <row r="162" spans="1:15">
      <c r="A162" s="360"/>
      <c r="B162" s="329"/>
      <c r="C162" s="314"/>
      <c r="D162" s="316"/>
      <c r="E162" s="314"/>
      <c r="F162" s="314"/>
      <c r="G162" s="314"/>
      <c r="H162" s="316"/>
      <c r="I162" s="316"/>
      <c r="J162" s="314"/>
      <c r="K162" s="316"/>
      <c r="M162" s="316"/>
    </row>
    <row r="163" spans="1:15" ht="24.75" customHeight="1">
      <c r="A163" s="360"/>
      <c r="B163" s="329"/>
      <c r="C163" s="314"/>
      <c r="D163" s="316"/>
      <c r="E163" s="314"/>
      <c r="F163" s="314"/>
      <c r="G163" s="314"/>
      <c r="H163" s="316"/>
      <c r="I163" s="316"/>
      <c r="J163" s="315"/>
      <c r="K163" s="316"/>
      <c r="M163" s="316"/>
    </row>
    <row r="164" spans="1:15" ht="77.25" customHeight="1">
      <c r="A164" s="360"/>
      <c r="B164" s="329"/>
      <c r="C164" s="314"/>
      <c r="D164" s="316"/>
      <c r="E164" s="314"/>
      <c r="F164" s="314"/>
      <c r="G164" s="314"/>
      <c r="H164" s="316" t="s">
        <v>1252</v>
      </c>
      <c r="I164" s="316"/>
      <c r="J164" s="60" t="s">
        <v>148</v>
      </c>
      <c r="K164" s="60" t="s">
        <v>1063</v>
      </c>
      <c r="L164" s="34"/>
      <c r="M164" s="290" t="s">
        <v>1428</v>
      </c>
      <c r="O164" s="158"/>
    </row>
    <row r="165" spans="1:15" ht="48" customHeight="1">
      <c r="A165" s="360"/>
      <c r="B165" s="329"/>
      <c r="C165" s="314"/>
      <c r="D165" s="316"/>
      <c r="E165" s="315"/>
      <c r="F165" s="315"/>
      <c r="G165" s="315"/>
      <c r="H165" s="316" t="s">
        <v>17</v>
      </c>
      <c r="I165" s="316"/>
      <c r="J165" s="60" t="s">
        <v>150</v>
      </c>
      <c r="K165" s="60" t="s">
        <v>149</v>
      </c>
      <c r="L165" s="34"/>
      <c r="M165" s="60" t="s">
        <v>16</v>
      </c>
    </row>
    <row r="166" spans="1:15" ht="14.25" customHeight="1">
      <c r="A166" s="360"/>
      <c r="B166" s="329"/>
      <c r="C166" s="314"/>
      <c r="D166" s="316" t="s">
        <v>320</v>
      </c>
      <c r="E166" s="316" t="s">
        <v>322</v>
      </c>
      <c r="F166" s="316" t="s">
        <v>18</v>
      </c>
      <c r="G166" s="316" t="s">
        <v>19</v>
      </c>
      <c r="H166" s="316" t="s">
        <v>20</v>
      </c>
      <c r="I166" s="316"/>
      <c r="J166" s="313" t="s">
        <v>151</v>
      </c>
      <c r="K166" s="316" t="s">
        <v>989</v>
      </c>
      <c r="L166" s="333"/>
      <c r="M166" s="316" t="s">
        <v>990</v>
      </c>
    </row>
    <row r="167" spans="1:15" ht="50.25" customHeight="1">
      <c r="A167" s="360"/>
      <c r="B167" s="329"/>
      <c r="C167" s="314"/>
      <c r="D167" s="316"/>
      <c r="E167" s="316"/>
      <c r="F167" s="316"/>
      <c r="G167" s="316"/>
      <c r="H167" s="316"/>
      <c r="I167" s="316"/>
      <c r="J167" s="315"/>
      <c r="K167" s="316"/>
      <c r="L167" s="333"/>
      <c r="M167" s="316"/>
    </row>
    <row r="168" spans="1:15" ht="42.75" customHeight="1">
      <c r="A168" s="360"/>
      <c r="B168" s="329"/>
      <c r="C168" s="314"/>
      <c r="D168" s="316"/>
      <c r="E168" s="316"/>
      <c r="F168" s="316"/>
      <c r="G168" s="316"/>
      <c r="H168" s="316" t="s">
        <v>21</v>
      </c>
      <c r="I168" s="316"/>
      <c r="J168" s="60" t="s">
        <v>24</v>
      </c>
      <c r="K168" s="60" t="s">
        <v>23</v>
      </c>
      <c r="L168" s="333"/>
      <c r="M168" s="60" t="s">
        <v>22</v>
      </c>
    </row>
    <row r="169" spans="1:15" ht="42.75" customHeight="1">
      <c r="A169" s="360"/>
      <c r="B169" s="329"/>
      <c r="C169" s="314"/>
      <c r="D169" s="316"/>
      <c r="E169" s="316"/>
      <c r="F169" s="316"/>
      <c r="G169" s="316"/>
      <c r="H169" s="316" t="s">
        <v>25</v>
      </c>
      <c r="I169" s="316"/>
      <c r="J169" s="60" t="s">
        <v>27</v>
      </c>
      <c r="K169" s="60" t="s">
        <v>26</v>
      </c>
      <c r="L169" s="333"/>
      <c r="M169" s="60" t="s">
        <v>49</v>
      </c>
    </row>
    <row r="170" spans="1:15" ht="42.75" customHeight="1">
      <c r="A170" s="360"/>
      <c r="B170" s="329"/>
      <c r="C170" s="314"/>
      <c r="D170" s="316"/>
      <c r="E170" s="316"/>
      <c r="F170" s="316"/>
      <c r="G170" s="316"/>
      <c r="H170" s="316" t="s">
        <v>37</v>
      </c>
      <c r="I170" s="316"/>
      <c r="J170" s="60" t="s">
        <v>39</v>
      </c>
      <c r="K170" s="60" t="s">
        <v>26</v>
      </c>
      <c r="L170" s="77"/>
      <c r="M170" s="60" t="s">
        <v>38</v>
      </c>
    </row>
    <row r="171" spans="1:15" ht="42.75" customHeight="1">
      <c r="A171" s="360"/>
      <c r="B171" s="329"/>
      <c r="C171" s="314"/>
      <c r="D171" s="316"/>
      <c r="E171" s="316"/>
      <c r="F171" s="316"/>
      <c r="G171" s="316"/>
      <c r="H171" s="316" t="s">
        <v>40</v>
      </c>
      <c r="I171" s="316"/>
      <c r="J171" s="60" t="s">
        <v>42</v>
      </c>
      <c r="K171" s="60" t="s">
        <v>26</v>
      </c>
      <c r="L171" s="333"/>
      <c r="M171" s="60" t="s">
        <v>41</v>
      </c>
    </row>
    <row r="172" spans="1:15" ht="42.75" customHeight="1">
      <c r="A172" s="360"/>
      <c r="B172" s="329"/>
      <c r="C172" s="314"/>
      <c r="D172" s="316"/>
      <c r="E172" s="316"/>
      <c r="F172" s="316"/>
      <c r="G172" s="316"/>
      <c r="H172" s="316" t="s">
        <v>43</v>
      </c>
      <c r="I172" s="316"/>
      <c r="J172" s="60" t="s">
        <v>45</v>
      </c>
      <c r="K172" s="60" t="s">
        <v>26</v>
      </c>
      <c r="L172" s="333"/>
      <c r="M172" s="60" t="s">
        <v>44</v>
      </c>
    </row>
    <row r="173" spans="1:15" ht="42.75" customHeight="1">
      <c r="A173" s="360"/>
      <c r="B173" s="329"/>
      <c r="C173" s="314"/>
      <c r="D173" s="316"/>
      <c r="E173" s="316"/>
      <c r="F173" s="316"/>
      <c r="G173" s="316"/>
      <c r="H173" s="316" t="s">
        <v>31</v>
      </c>
      <c r="I173" s="316"/>
      <c r="J173" s="60" t="s">
        <v>33</v>
      </c>
      <c r="K173" s="60" t="s">
        <v>26</v>
      </c>
      <c r="L173" s="77"/>
      <c r="M173" s="60" t="s">
        <v>32</v>
      </c>
    </row>
    <row r="174" spans="1:15" ht="42.75">
      <c r="A174" s="360"/>
      <c r="B174" s="329"/>
      <c r="C174" s="314"/>
      <c r="D174" s="316" t="s">
        <v>323</v>
      </c>
      <c r="E174" s="316" t="s">
        <v>325</v>
      </c>
      <c r="F174" s="316" t="s">
        <v>326</v>
      </c>
      <c r="G174" s="316" t="s">
        <v>327</v>
      </c>
      <c r="H174" s="316" t="s">
        <v>28</v>
      </c>
      <c r="I174" s="316"/>
      <c r="J174" s="60" t="s">
        <v>30</v>
      </c>
      <c r="K174" s="60" t="s">
        <v>26</v>
      </c>
      <c r="L174" s="77"/>
      <c r="M174" s="60" t="s">
        <v>29</v>
      </c>
    </row>
    <row r="175" spans="1:15" ht="84.75" customHeight="1">
      <c r="A175" s="360"/>
      <c r="B175" s="329"/>
      <c r="C175" s="314"/>
      <c r="D175" s="316"/>
      <c r="E175" s="316"/>
      <c r="F175" s="316"/>
      <c r="G175" s="316"/>
      <c r="H175" s="316" t="s">
        <v>34</v>
      </c>
      <c r="I175" s="316"/>
      <c r="J175" s="60" t="s">
        <v>36</v>
      </c>
      <c r="K175" s="60" t="s">
        <v>26</v>
      </c>
      <c r="L175" s="77"/>
      <c r="M175" s="60" t="s">
        <v>35</v>
      </c>
    </row>
    <row r="176" spans="1:15" ht="42" customHeight="1">
      <c r="A176" s="360"/>
      <c r="B176" s="329"/>
      <c r="C176" s="314"/>
      <c r="D176" s="313" t="s">
        <v>324</v>
      </c>
      <c r="E176" s="313" t="s">
        <v>328</v>
      </c>
      <c r="F176" s="313" t="s">
        <v>200</v>
      </c>
      <c r="G176" s="313" t="s">
        <v>329</v>
      </c>
      <c r="H176" s="318" t="s">
        <v>321</v>
      </c>
      <c r="I176" s="319"/>
      <c r="J176" s="316" t="s">
        <v>48</v>
      </c>
      <c r="K176" s="316" t="s">
        <v>47</v>
      </c>
      <c r="M176" s="316" t="s">
        <v>46</v>
      </c>
    </row>
    <row r="177" spans="1:13">
      <c r="A177" s="360"/>
      <c r="B177" s="329"/>
      <c r="C177" s="314"/>
      <c r="D177" s="314"/>
      <c r="E177" s="314"/>
      <c r="F177" s="314"/>
      <c r="G177" s="314"/>
      <c r="H177" s="320"/>
      <c r="I177" s="321"/>
      <c r="J177" s="316"/>
      <c r="K177" s="316"/>
      <c r="M177" s="316"/>
    </row>
    <row r="178" spans="1:13" ht="3.75" customHeight="1">
      <c r="A178" s="360"/>
      <c r="B178" s="329"/>
      <c r="C178" s="315"/>
      <c r="D178" s="315"/>
      <c r="E178" s="315"/>
      <c r="F178" s="315"/>
      <c r="G178" s="315"/>
      <c r="H178" s="322"/>
      <c r="I178" s="323"/>
      <c r="J178" s="316"/>
      <c r="K178" s="316"/>
      <c r="L178" s="77"/>
      <c r="M178" s="316"/>
    </row>
    <row r="179" spans="1:13" ht="14.25" customHeight="1">
      <c r="A179" s="360"/>
      <c r="B179" s="329" t="s">
        <v>856</v>
      </c>
      <c r="C179" s="316" t="s">
        <v>50</v>
      </c>
      <c r="D179" s="316" t="s">
        <v>332</v>
      </c>
      <c r="E179" s="316" t="s">
        <v>333</v>
      </c>
      <c r="F179" s="316" t="s">
        <v>200</v>
      </c>
      <c r="G179" s="313" t="s">
        <v>336</v>
      </c>
      <c r="H179" s="316" t="s">
        <v>54</v>
      </c>
      <c r="I179" s="316"/>
      <c r="J179" s="316" t="s">
        <v>68</v>
      </c>
      <c r="K179" s="316" t="s">
        <v>200</v>
      </c>
      <c r="M179" s="316" t="s">
        <v>1155</v>
      </c>
    </row>
    <row r="180" spans="1:13">
      <c r="A180" s="360"/>
      <c r="B180" s="329"/>
      <c r="C180" s="316"/>
      <c r="D180" s="316"/>
      <c r="E180" s="316"/>
      <c r="F180" s="316"/>
      <c r="G180" s="314"/>
      <c r="H180" s="316"/>
      <c r="I180" s="316"/>
      <c r="J180" s="316"/>
      <c r="K180" s="316"/>
      <c r="M180" s="316"/>
    </row>
    <row r="181" spans="1:13">
      <c r="A181" s="360"/>
      <c r="B181" s="329"/>
      <c r="C181" s="316"/>
      <c r="D181" s="316"/>
      <c r="E181" s="316"/>
      <c r="F181" s="316"/>
      <c r="G181" s="314"/>
      <c r="H181" s="316" t="s">
        <v>334</v>
      </c>
      <c r="I181" s="316"/>
      <c r="J181" s="316" t="s">
        <v>991</v>
      </c>
      <c r="K181" s="316" t="s">
        <v>200</v>
      </c>
      <c r="M181" s="316" t="s">
        <v>335</v>
      </c>
    </row>
    <row r="182" spans="1:13" ht="16.5" customHeight="1">
      <c r="A182" s="360"/>
      <c r="B182" s="329"/>
      <c r="C182" s="316"/>
      <c r="D182" s="316"/>
      <c r="E182" s="316"/>
      <c r="F182" s="316"/>
      <c r="G182" s="314"/>
      <c r="H182" s="316"/>
      <c r="I182" s="316"/>
      <c r="J182" s="316"/>
      <c r="K182" s="316"/>
      <c r="M182" s="316"/>
    </row>
    <row r="183" spans="1:13" ht="45.75" customHeight="1">
      <c r="A183" s="360"/>
      <c r="B183" s="329"/>
      <c r="C183" s="316"/>
      <c r="D183" s="316"/>
      <c r="E183" s="316"/>
      <c r="F183" s="316"/>
      <c r="G183" s="315"/>
      <c r="H183" s="318" t="s">
        <v>66</v>
      </c>
      <c r="I183" s="319"/>
      <c r="J183" s="60" t="s">
        <v>330</v>
      </c>
      <c r="K183" s="113" t="s">
        <v>72</v>
      </c>
      <c r="M183" s="60" t="s">
        <v>1072</v>
      </c>
    </row>
    <row r="184" spans="1:13" ht="42.75" customHeight="1">
      <c r="A184" s="360"/>
      <c r="B184" s="329"/>
      <c r="C184" s="316"/>
      <c r="D184" s="313" t="s">
        <v>65</v>
      </c>
      <c r="E184" s="313" t="s">
        <v>337</v>
      </c>
      <c r="F184" s="313" t="s">
        <v>200</v>
      </c>
      <c r="G184" s="313" t="s">
        <v>338</v>
      </c>
      <c r="H184" s="318" t="s">
        <v>55</v>
      </c>
      <c r="I184" s="319"/>
      <c r="J184" s="316" t="s">
        <v>73</v>
      </c>
      <c r="K184" s="313" t="s">
        <v>72</v>
      </c>
      <c r="M184" s="313" t="s">
        <v>69</v>
      </c>
    </row>
    <row r="185" spans="1:13" ht="5.25" customHeight="1">
      <c r="A185" s="360"/>
      <c r="B185" s="329"/>
      <c r="C185" s="316"/>
      <c r="D185" s="314"/>
      <c r="E185" s="314"/>
      <c r="F185" s="314"/>
      <c r="G185" s="314"/>
      <c r="H185" s="320"/>
      <c r="I185" s="321"/>
      <c r="J185" s="316"/>
      <c r="K185" s="314"/>
      <c r="M185" s="314"/>
    </row>
    <row r="186" spans="1:13" ht="27" hidden="1" customHeight="1">
      <c r="A186" s="360"/>
      <c r="B186" s="329"/>
      <c r="C186" s="316"/>
      <c r="D186" s="314"/>
      <c r="E186" s="314"/>
      <c r="F186" s="314"/>
      <c r="G186" s="314"/>
      <c r="H186" s="320"/>
      <c r="I186" s="321"/>
      <c r="J186" s="316"/>
      <c r="K186" s="314"/>
      <c r="M186" s="314"/>
    </row>
    <row r="187" spans="1:13" ht="27" hidden="1" customHeight="1">
      <c r="A187" s="360"/>
      <c r="B187" s="329"/>
      <c r="C187" s="316"/>
      <c r="D187" s="314"/>
      <c r="E187" s="314"/>
      <c r="F187" s="314"/>
      <c r="G187" s="314"/>
      <c r="H187" s="322"/>
      <c r="I187" s="323"/>
      <c r="J187" s="316"/>
      <c r="K187" s="315"/>
      <c r="M187" s="315"/>
    </row>
    <row r="188" spans="1:13">
      <c r="A188" s="360"/>
      <c r="B188" s="329"/>
      <c r="C188" s="316"/>
      <c r="D188" s="314"/>
      <c r="E188" s="314"/>
      <c r="F188" s="314"/>
      <c r="G188" s="314"/>
      <c r="H188" s="316" t="s">
        <v>56</v>
      </c>
      <c r="I188" s="316"/>
      <c r="J188" s="316" t="s">
        <v>74</v>
      </c>
      <c r="K188" s="313" t="s">
        <v>200</v>
      </c>
      <c r="M188" s="316" t="s">
        <v>1156</v>
      </c>
    </row>
    <row r="189" spans="1:13" ht="57" customHeight="1">
      <c r="A189" s="360"/>
      <c r="B189" s="329"/>
      <c r="C189" s="316"/>
      <c r="D189" s="314"/>
      <c r="E189" s="314"/>
      <c r="F189" s="314"/>
      <c r="G189" s="314"/>
      <c r="H189" s="316"/>
      <c r="I189" s="316"/>
      <c r="J189" s="316"/>
      <c r="K189" s="314"/>
      <c r="M189" s="316"/>
    </row>
    <row r="190" spans="1:13">
      <c r="A190" s="360"/>
      <c r="B190" s="329"/>
      <c r="C190" s="316"/>
      <c r="D190" s="314"/>
      <c r="E190" s="314"/>
      <c r="F190" s="314"/>
      <c r="G190" s="314"/>
      <c r="H190" s="318" t="s">
        <v>59</v>
      </c>
      <c r="I190" s="319"/>
      <c r="J190" s="316" t="s">
        <v>75</v>
      </c>
      <c r="K190" s="313" t="s">
        <v>72</v>
      </c>
      <c r="M190" s="313" t="s">
        <v>71</v>
      </c>
    </row>
    <row r="191" spans="1:13" ht="10.5" customHeight="1">
      <c r="A191" s="360"/>
      <c r="B191" s="329"/>
      <c r="C191" s="316"/>
      <c r="D191" s="314"/>
      <c r="E191" s="314"/>
      <c r="F191" s="314"/>
      <c r="G191" s="314"/>
      <c r="H191" s="320"/>
      <c r="I191" s="321"/>
      <c r="J191" s="316"/>
      <c r="K191" s="314"/>
      <c r="M191" s="314"/>
    </row>
    <row r="192" spans="1:13" ht="27" hidden="1" customHeight="1">
      <c r="A192" s="360"/>
      <c r="B192" s="329"/>
      <c r="C192" s="316"/>
      <c r="D192" s="314"/>
      <c r="E192" s="314"/>
      <c r="F192" s="314"/>
      <c r="G192" s="314"/>
      <c r="H192" s="320"/>
      <c r="I192" s="321"/>
      <c r="J192" s="316"/>
      <c r="K192" s="314"/>
      <c r="M192" s="314"/>
    </row>
    <row r="193" spans="1:14" ht="27" hidden="1" customHeight="1">
      <c r="A193" s="360"/>
      <c r="B193" s="329"/>
      <c r="C193" s="316"/>
      <c r="D193" s="314"/>
      <c r="E193" s="314"/>
      <c r="F193" s="314"/>
      <c r="G193" s="314"/>
      <c r="H193" s="322"/>
      <c r="I193" s="323"/>
      <c r="J193" s="313"/>
      <c r="K193" s="314"/>
      <c r="M193" s="314"/>
    </row>
    <row r="194" spans="1:14" ht="27" customHeight="1">
      <c r="A194" s="360"/>
      <c r="B194" s="329"/>
      <c r="C194" s="316"/>
      <c r="D194" s="314"/>
      <c r="E194" s="314"/>
      <c r="F194" s="314"/>
      <c r="G194" s="314"/>
      <c r="H194" s="316" t="s">
        <v>64</v>
      </c>
      <c r="I194" s="316"/>
      <c r="J194" s="316" t="s">
        <v>76</v>
      </c>
      <c r="K194" s="316" t="s">
        <v>72</v>
      </c>
      <c r="L194" s="192"/>
      <c r="M194" s="316" t="s">
        <v>1073</v>
      </c>
    </row>
    <row r="195" spans="1:14" ht="27" customHeight="1">
      <c r="A195" s="360"/>
      <c r="B195" s="329"/>
      <c r="C195" s="316"/>
      <c r="D195" s="314"/>
      <c r="E195" s="314"/>
      <c r="F195" s="314"/>
      <c r="G195" s="314"/>
      <c r="H195" s="316"/>
      <c r="I195" s="316"/>
      <c r="J195" s="316"/>
      <c r="K195" s="316"/>
      <c r="L195" s="192"/>
      <c r="M195" s="316"/>
    </row>
    <row r="196" spans="1:14" ht="6.75" customHeight="1">
      <c r="A196" s="360"/>
      <c r="B196" s="329"/>
      <c r="C196" s="316"/>
      <c r="D196" s="314"/>
      <c r="E196" s="314"/>
      <c r="F196" s="314"/>
      <c r="G196" s="314"/>
      <c r="H196" s="316"/>
      <c r="I196" s="316"/>
      <c r="J196" s="316"/>
      <c r="K196" s="316"/>
      <c r="L196" s="192"/>
      <c r="M196" s="316"/>
    </row>
    <row r="197" spans="1:14" ht="27" hidden="1" customHeight="1">
      <c r="A197" s="360"/>
      <c r="B197" s="329"/>
      <c r="C197" s="316"/>
      <c r="D197" s="314"/>
      <c r="E197" s="314"/>
      <c r="F197" s="314"/>
      <c r="G197" s="314"/>
      <c r="H197" s="316"/>
      <c r="I197" s="316"/>
      <c r="J197" s="316"/>
      <c r="K197" s="316"/>
      <c r="L197" s="192"/>
      <c r="M197" s="316"/>
    </row>
    <row r="198" spans="1:14" ht="27" hidden="1" customHeight="1">
      <c r="A198" s="360"/>
      <c r="B198" s="329"/>
      <c r="C198" s="316"/>
      <c r="D198" s="315"/>
      <c r="E198" s="315"/>
      <c r="F198" s="315"/>
      <c r="G198" s="315"/>
      <c r="H198" s="316"/>
      <c r="I198" s="316"/>
      <c r="J198" s="316"/>
      <c r="K198" s="316"/>
      <c r="L198" s="192"/>
      <c r="M198" s="316"/>
    </row>
    <row r="199" spans="1:14" ht="51.75" customHeight="1">
      <c r="A199" s="360"/>
      <c r="B199" s="321" t="s">
        <v>1124</v>
      </c>
      <c r="C199" s="316" t="s">
        <v>1351</v>
      </c>
      <c r="D199" s="316" t="s">
        <v>357</v>
      </c>
      <c r="E199" s="316" t="s">
        <v>77</v>
      </c>
      <c r="F199" s="316" t="s">
        <v>993</v>
      </c>
      <c r="G199" s="313" t="s">
        <v>78</v>
      </c>
      <c r="H199" s="316" t="s">
        <v>79</v>
      </c>
      <c r="I199" s="316"/>
      <c r="J199" s="60" t="s">
        <v>160</v>
      </c>
      <c r="K199" s="60" t="s">
        <v>72</v>
      </c>
      <c r="L199" s="313"/>
      <c r="M199" s="60" t="s">
        <v>82</v>
      </c>
    </row>
    <row r="200" spans="1:14" ht="56.25" customHeight="1">
      <c r="A200" s="360"/>
      <c r="B200" s="321"/>
      <c r="C200" s="316"/>
      <c r="D200" s="316"/>
      <c r="E200" s="316"/>
      <c r="F200" s="316"/>
      <c r="G200" s="314"/>
      <c r="H200" s="316" t="s">
        <v>1253</v>
      </c>
      <c r="I200" s="316"/>
      <c r="J200" s="60"/>
      <c r="K200" s="60"/>
      <c r="L200" s="314"/>
      <c r="M200" s="60"/>
    </row>
    <row r="201" spans="1:14" ht="15" customHeight="1">
      <c r="A201" s="360"/>
      <c r="B201" s="321"/>
      <c r="C201" s="316"/>
      <c r="D201" s="316"/>
      <c r="E201" s="316"/>
      <c r="F201" s="316"/>
      <c r="G201" s="314"/>
      <c r="H201" s="318" t="s">
        <v>80</v>
      </c>
      <c r="I201" s="319"/>
      <c r="J201" s="316" t="s">
        <v>85</v>
      </c>
      <c r="K201" s="318" t="s">
        <v>84</v>
      </c>
      <c r="L201" s="314"/>
      <c r="M201" s="316" t="s">
        <v>1157</v>
      </c>
      <c r="N201" s="333"/>
    </row>
    <row r="202" spans="1:14" ht="27" customHeight="1">
      <c r="A202" s="360"/>
      <c r="B202" s="321"/>
      <c r="C202" s="316"/>
      <c r="D202" s="316"/>
      <c r="E202" s="316"/>
      <c r="F202" s="316"/>
      <c r="G202" s="314"/>
      <c r="H202" s="320"/>
      <c r="I202" s="321"/>
      <c r="J202" s="316"/>
      <c r="K202" s="320"/>
      <c r="L202" s="314"/>
      <c r="M202" s="316"/>
      <c r="N202" s="333"/>
    </row>
    <row r="203" spans="1:14" ht="27" customHeight="1">
      <c r="A203" s="360"/>
      <c r="B203" s="321"/>
      <c r="C203" s="316"/>
      <c r="D203" s="316"/>
      <c r="E203" s="316"/>
      <c r="F203" s="316"/>
      <c r="G203" s="315"/>
      <c r="H203" s="322"/>
      <c r="I203" s="323"/>
      <c r="J203" s="316"/>
      <c r="K203" s="322"/>
      <c r="L203" s="315"/>
      <c r="M203" s="316"/>
      <c r="N203" s="333"/>
    </row>
    <row r="204" spans="1:14" ht="27" customHeight="1">
      <c r="A204" s="360"/>
      <c r="B204" s="321"/>
      <c r="C204" s="316"/>
      <c r="D204" s="316"/>
      <c r="E204" s="373" t="s">
        <v>479</v>
      </c>
      <c r="F204" s="316" t="s">
        <v>200</v>
      </c>
      <c r="G204" s="316" t="s">
        <v>1159</v>
      </c>
      <c r="H204" s="318" t="s">
        <v>1391</v>
      </c>
      <c r="I204" s="319"/>
      <c r="J204" s="316" t="s">
        <v>88</v>
      </c>
      <c r="K204" s="373" t="s">
        <v>200</v>
      </c>
      <c r="L204" s="349"/>
      <c r="M204" s="316" t="s">
        <v>1086</v>
      </c>
      <c r="N204" s="390"/>
    </row>
    <row r="205" spans="1:14" ht="27" customHeight="1">
      <c r="A205" s="360"/>
      <c r="B205" s="321"/>
      <c r="C205" s="316"/>
      <c r="D205" s="316"/>
      <c r="E205" s="373"/>
      <c r="F205" s="316"/>
      <c r="G205" s="316"/>
      <c r="H205" s="320"/>
      <c r="I205" s="321"/>
      <c r="J205" s="316"/>
      <c r="K205" s="373"/>
      <c r="L205" s="349"/>
      <c r="M205" s="316"/>
      <c r="N205" s="390"/>
    </row>
    <row r="206" spans="1:14" ht="63.75" customHeight="1">
      <c r="A206" s="360"/>
      <c r="B206" s="321"/>
      <c r="C206" s="316"/>
      <c r="D206" s="316"/>
      <c r="E206" s="373"/>
      <c r="F206" s="316"/>
      <c r="G206" s="316"/>
      <c r="H206" s="322"/>
      <c r="I206" s="323"/>
      <c r="J206" s="316"/>
      <c r="K206" s="373"/>
      <c r="L206" s="349"/>
      <c r="M206" s="316"/>
      <c r="N206" s="390"/>
    </row>
    <row r="207" spans="1:14" ht="27" hidden="1" customHeight="1">
      <c r="A207" s="360"/>
      <c r="B207" s="321"/>
      <c r="C207" s="316"/>
      <c r="D207" s="57"/>
      <c r="E207" s="373"/>
      <c r="F207" s="316"/>
      <c r="G207" s="316"/>
      <c r="H207" s="316" t="s">
        <v>1355</v>
      </c>
      <c r="I207" s="316"/>
      <c r="J207" s="316"/>
      <c r="K207" s="373"/>
      <c r="L207" s="349"/>
      <c r="M207" s="328"/>
      <c r="N207" s="34"/>
    </row>
    <row r="208" spans="1:14" ht="27" hidden="1" customHeight="1">
      <c r="A208" s="360"/>
      <c r="B208" s="321"/>
      <c r="C208" s="316"/>
      <c r="D208" s="57"/>
      <c r="E208" s="373"/>
      <c r="F208" s="316"/>
      <c r="G208" s="316"/>
      <c r="H208" s="316" t="s">
        <v>1355</v>
      </c>
      <c r="I208" s="316"/>
      <c r="J208" s="316"/>
      <c r="K208" s="373"/>
      <c r="L208" s="349"/>
      <c r="M208" s="328"/>
      <c r="N208" s="34"/>
    </row>
    <row r="209" spans="1:14" ht="27" hidden="1" customHeight="1">
      <c r="A209" s="360"/>
      <c r="B209" s="321"/>
      <c r="C209" s="316"/>
      <c r="D209" s="57"/>
      <c r="E209" s="373"/>
      <c r="F209" s="316"/>
      <c r="G209" s="316"/>
      <c r="H209" s="316" t="s">
        <v>1355</v>
      </c>
      <c r="I209" s="316"/>
      <c r="J209" s="316"/>
      <c r="K209" s="373"/>
      <c r="L209" s="349"/>
      <c r="M209" s="328"/>
      <c r="N209" s="34"/>
    </row>
    <row r="210" spans="1:14" ht="27" hidden="1" customHeight="1">
      <c r="A210" s="360"/>
      <c r="B210" s="321"/>
      <c r="C210" s="316"/>
      <c r="D210" s="57"/>
      <c r="E210" s="373"/>
      <c r="F210" s="316"/>
      <c r="G210" s="316"/>
      <c r="H210" s="316" t="s">
        <v>1355</v>
      </c>
      <c r="I210" s="316"/>
      <c r="J210" s="313"/>
      <c r="K210" s="374"/>
      <c r="L210" s="350"/>
      <c r="M210" s="103"/>
      <c r="N210" s="34"/>
    </row>
    <row r="211" spans="1:14" ht="89.25" customHeight="1">
      <c r="A211" s="360"/>
      <c r="B211" s="321"/>
      <c r="C211" s="316"/>
      <c r="D211" s="314" t="s">
        <v>1352</v>
      </c>
      <c r="E211" s="316" t="s">
        <v>1353</v>
      </c>
      <c r="F211" s="316">
        <v>800</v>
      </c>
      <c r="G211" s="316" t="s">
        <v>1354</v>
      </c>
      <c r="H211" s="328" t="s">
        <v>89</v>
      </c>
      <c r="I211" s="329"/>
      <c r="J211" s="74" t="s">
        <v>95</v>
      </c>
      <c r="K211" s="60" t="s">
        <v>94</v>
      </c>
      <c r="L211" s="328" t="s">
        <v>91</v>
      </c>
      <c r="M211" s="329"/>
    </row>
    <row r="212" spans="1:14" ht="75.75" customHeight="1">
      <c r="A212" s="360"/>
      <c r="B212" s="323"/>
      <c r="C212" s="316"/>
      <c r="D212" s="315"/>
      <c r="E212" s="316"/>
      <c r="F212" s="316"/>
      <c r="G212" s="316"/>
      <c r="H212" s="328" t="s">
        <v>90</v>
      </c>
      <c r="I212" s="329"/>
      <c r="J212" s="74" t="s">
        <v>96</v>
      </c>
      <c r="K212" s="60" t="s">
        <v>72</v>
      </c>
      <c r="L212" s="328" t="s">
        <v>92</v>
      </c>
      <c r="M212" s="329"/>
    </row>
    <row r="213" spans="1:14">
      <c r="A213" s="360"/>
      <c r="B213" s="370" t="s">
        <v>857</v>
      </c>
      <c r="C213" s="313" t="s">
        <v>178</v>
      </c>
      <c r="D213" s="313" t="s">
        <v>165</v>
      </c>
      <c r="E213" s="313" t="s">
        <v>180</v>
      </c>
      <c r="F213" s="313" t="s">
        <v>179</v>
      </c>
      <c r="G213" s="316" t="s">
        <v>1359</v>
      </c>
      <c r="H213" s="318" t="s">
        <v>182</v>
      </c>
      <c r="I213" s="319"/>
      <c r="J213" s="316" t="s">
        <v>168</v>
      </c>
      <c r="K213" s="316" t="s">
        <v>183</v>
      </c>
      <c r="L213" s="316" t="s">
        <v>167</v>
      </c>
      <c r="M213" s="316"/>
    </row>
    <row r="214" spans="1:14">
      <c r="A214" s="360"/>
      <c r="B214" s="370"/>
      <c r="C214" s="314"/>
      <c r="D214" s="314"/>
      <c r="E214" s="314"/>
      <c r="F214" s="314"/>
      <c r="G214" s="316"/>
      <c r="H214" s="320"/>
      <c r="I214" s="321"/>
      <c r="J214" s="316"/>
      <c r="K214" s="316"/>
      <c r="L214" s="316"/>
      <c r="M214" s="316"/>
    </row>
    <row r="215" spans="1:14" ht="26.25" customHeight="1">
      <c r="A215" s="360"/>
      <c r="B215" s="370"/>
      <c r="C215" s="314"/>
      <c r="D215" s="314"/>
      <c r="E215" s="314"/>
      <c r="F215" s="314"/>
      <c r="G215" s="316"/>
      <c r="H215" s="320"/>
      <c r="I215" s="321"/>
      <c r="J215" s="316"/>
      <c r="K215" s="316"/>
      <c r="L215" s="316"/>
      <c r="M215" s="316"/>
    </row>
    <row r="216" spans="1:14" ht="27" hidden="1" customHeight="1">
      <c r="A216" s="360"/>
      <c r="B216" s="370"/>
      <c r="C216" s="314"/>
      <c r="D216" s="314"/>
      <c r="E216" s="314"/>
      <c r="F216" s="314"/>
      <c r="G216" s="316"/>
      <c r="H216" s="320"/>
      <c r="I216" s="321"/>
      <c r="J216" s="316"/>
      <c r="K216" s="316"/>
      <c r="L216" s="316"/>
      <c r="M216" s="316"/>
    </row>
    <row r="217" spans="1:14" ht="27" hidden="1" customHeight="1">
      <c r="A217" s="360"/>
      <c r="B217" s="370"/>
      <c r="C217" s="314"/>
      <c r="D217" s="314"/>
      <c r="E217" s="314"/>
      <c r="F217" s="314"/>
      <c r="G217" s="316"/>
      <c r="H217" s="320"/>
      <c r="I217" s="321"/>
      <c r="J217" s="316"/>
      <c r="K217" s="316"/>
      <c r="L217" s="316"/>
      <c r="M217" s="316"/>
    </row>
    <row r="218" spans="1:14" ht="27" hidden="1" customHeight="1">
      <c r="A218" s="360"/>
      <c r="B218" s="370"/>
      <c r="C218" s="314"/>
      <c r="D218" s="314"/>
      <c r="E218" s="314"/>
      <c r="F218" s="314"/>
      <c r="G218" s="316"/>
      <c r="H218" s="322"/>
      <c r="I218" s="323"/>
      <c r="J218" s="316"/>
      <c r="K218" s="316"/>
      <c r="L218" s="316"/>
      <c r="M218" s="316"/>
    </row>
    <row r="219" spans="1:14">
      <c r="A219" s="360"/>
      <c r="B219" s="370"/>
      <c r="C219" s="314"/>
      <c r="D219" s="314"/>
      <c r="E219" s="314"/>
      <c r="F219" s="314"/>
      <c r="G219" s="316"/>
      <c r="H219" s="318" t="s">
        <v>166</v>
      </c>
      <c r="I219" s="319"/>
      <c r="J219" s="316" t="s">
        <v>169</v>
      </c>
      <c r="K219" s="316" t="s">
        <v>185</v>
      </c>
      <c r="L219" s="316" t="s">
        <v>184</v>
      </c>
      <c r="M219" s="316"/>
    </row>
    <row r="220" spans="1:14">
      <c r="A220" s="360"/>
      <c r="B220" s="370"/>
      <c r="C220" s="314"/>
      <c r="D220" s="314"/>
      <c r="E220" s="314"/>
      <c r="F220" s="314"/>
      <c r="G220" s="316"/>
      <c r="H220" s="320"/>
      <c r="I220" s="321"/>
      <c r="J220" s="316"/>
      <c r="K220" s="316"/>
      <c r="L220" s="316"/>
      <c r="M220" s="316"/>
    </row>
    <row r="221" spans="1:14">
      <c r="A221" s="360"/>
      <c r="B221" s="370"/>
      <c r="C221" s="314"/>
      <c r="D221" s="314"/>
      <c r="E221" s="314"/>
      <c r="F221" s="314"/>
      <c r="G221" s="316"/>
      <c r="H221" s="320"/>
      <c r="I221" s="321"/>
      <c r="J221" s="316"/>
      <c r="K221" s="316"/>
      <c r="L221" s="316"/>
      <c r="M221" s="316"/>
    </row>
    <row r="222" spans="1:14" ht="61.5" customHeight="1">
      <c r="A222" s="360"/>
      <c r="B222" s="370"/>
      <c r="C222" s="314"/>
      <c r="D222" s="314"/>
      <c r="E222" s="314"/>
      <c r="F222" s="314"/>
      <c r="G222" s="316"/>
      <c r="H222" s="320"/>
      <c r="I222" s="321"/>
      <c r="J222" s="316"/>
      <c r="K222" s="316"/>
      <c r="L222" s="316"/>
      <c r="M222" s="316"/>
    </row>
    <row r="223" spans="1:14" ht="52.5" hidden="1" customHeight="1">
      <c r="A223" s="360"/>
      <c r="B223" s="370"/>
      <c r="C223" s="315"/>
      <c r="D223" s="315"/>
      <c r="E223" s="315"/>
      <c r="F223" s="315"/>
      <c r="G223" s="316"/>
      <c r="H223" s="322"/>
      <c r="I223" s="323"/>
      <c r="J223" s="313"/>
      <c r="K223" s="313"/>
      <c r="L223" s="316"/>
      <c r="M223" s="316"/>
    </row>
    <row r="224" spans="1:14" ht="14.25" customHeight="1">
      <c r="A224" s="360"/>
      <c r="B224" s="392" t="s">
        <v>858</v>
      </c>
      <c r="C224" s="345" t="s">
        <v>417</v>
      </c>
      <c r="D224" s="345" t="s">
        <v>711</v>
      </c>
      <c r="E224" s="339" t="s">
        <v>418</v>
      </c>
      <c r="F224" s="339">
        <v>2450</v>
      </c>
      <c r="G224" s="339" t="s">
        <v>1074</v>
      </c>
      <c r="H224" s="345" t="s">
        <v>1160</v>
      </c>
      <c r="I224" s="345"/>
      <c r="J224" s="345" t="s">
        <v>419</v>
      </c>
      <c r="K224" s="345" t="s">
        <v>200</v>
      </c>
      <c r="L224" s="391">
        <v>980</v>
      </c>
      <c r="M224" s="316" t="s">
        <v>1356</v>
      </c>
      <c r="N224" s="34"/>
    </row>
    <row r="225" spans="1:14" ht="27" customHeight="1">
      <c r="A225" s="360"/>
      <c r="B225" s="392"/>
      <c r="C225" s="345"/>
      <c r="D225" s="345"/>
      <c r="E225" s="340"/>
      <c r="F225" s="340"/>
      <c r="G225" s="340"/>
      <c r="H225" s="345"/>
      <c r="I225" s="345"/>
      <c r="J225" s="345"/>
      <c r="K225" s="345"/>
      <c r="L225" s="391"/>
      <c r="M225" s="316"/>
      <c r="N225" s="34"/>
    </row>
    <row r="226" spans="1:14" ht="27" customHeight="1">
      <c r="A226" s="360"/>
      <c r="B226" s="392"/>
      <c r="C226" s="345"/>
      <c r="D226" s="345"/>
      <c r="E226" s="340"/>
      <c r="F226" s="340"/>
      <c r="G226" s="340"/>
      <c r="H226" s="345"/>
      <c r="I226" s="345"/>
      <c r="J226" s="345"/>
      <c r="K226" s="345"/>
      <c r="L226" s="391"/>
      <c r="M226" s="316"/>
      <c r="N226" s="34"/>
    </row>
    <row r="227" spans="1:14" ht="14.25" customHeight="1">
      <c r="A227" s="360"/>
      <c r="B227" s="392"/>
      <c r="C227" s="345"/>
      <c r="D227" s="345"/>
      <c r="E227" s="340"/>
      <c r="F227" s="340"/>
      <c r="G227" s="340"/>
      <c r="H227" s="345" t="s">
        <v>1161</v>
      </c>
      <c r="I227" s="345"/>
      <c r="J227" s="345" t="s">
        <v>419</v>
      </c>
      <c r="K227" s="339" t="s">
        <v>200</v>
      </c>
      <c r="L227" s="391"/>
      <c r="M227" s="316" t="s">
        <v>1356</v>
      </c>
      <c r="N227" s="34"/>
    </row>
    <row r="228" spans="1:14" ht="27" customHeight="1">
      <c r="A228" s="360"/>
      <c r="B228" s="392"/>
      <c r="C228" s="345"/>
      <c r="D228" s="345"/>
      <c r="E228" s="340"/>
      <c r="F228" s="340"/>
      <c r="G228" s="340"/>
      <c r="H228" s="345"/>
      <c r="I228" s="345"/>
      <c r="J228" s="345"/>
      <c r="K228" s="340"/>
      <c r="L228" s="391"/>
      <c r="M228" s="316"/>
      <c r="N228" s="34"/>
    </row>
    <row r="229" spans="1:14" ht="27" customHeight="1">
      <c r="A229" s="360"/>
      <c r="B229" s="392"/>
      <c r="C229" s="345"/>
      <c r="D229" s="345"/>
      <c r="E229" s="340"/>
      <c r="F229" s="340"/>
      <c r="G229" s="340"/>
      <c r="H229" s="345"/>
      <c r="I229" s="345"/>
      <c r="J229" s="345"/>
      <c r="K229" s="341"/>
      <c r="L229" s="391"/>
      <c r="M229" s="316"/>
      <c r="N229" s="34"/>
    </row>
    <row r="230" spans="1:14" ht="14.25" customHeight="1">
      <c r="A230" s="360"/>
      <c r="B230" s="392"/>
      <c r="C230" s="345"/>
      <c r="D230" s="345"/>
      <c r="E230" s="340"/>
      <c r="F230" s="340"/>
      <c r="G230" s="340"/>
      <c r="H230" s="316" t="s">
        <v>420</v>
      </c>
      <c r="I230" s="316"/>
      <c r="J230" s="345" t="s">
        <v>714</v>
      </c>
      <c r="K230" s="345">
        <v>180</v>
      </c>
      <c r="L230" s="336">
        <v>800</v>
      </c>
      <c r="M230" s="345" t="s">
        <v>1075</v>
      </c>
      <c r="N230" s="34"/>
    </row>
    <row r="231" spans="1:14" ht="14.25" customHeight="1">
      <c r="A231" s="360"/>
      <c r="B231" s="392"/>
      <c r="C231" s="345"/>
      <c r="D231" s="345"/>
      <c r="E231" s="340"/>
      <c r="F231" s="340"/>
      <c r="G231" s="340"/>
      <c r="H231" s="316"/>
      <c r="I231" s="316"/>
      <c r="J231" s="345"/>
      <c r="K231" s="345"/>
      <c r="L231" s="337"/>
      <c r="M231" s="345"/>
      <c r="N231" s="34"/>
    </row>
    <row r="232" spans="1:14" ht="14.25" customHeight="1">
      <c r="A232" s="360"/>
      <c r="B232" s="392"/>
      <c r="C232" s="345"/>
      <c r="D232" s="345"/>
      <c r="E232" s="340"/>
      <c r="F232" s="340"/>
      <c r="G232" s="340"/>
      <c r="H232" s="316"/>
      <c r="I232" s="316"/>
      <c r="J232" s="345"/>
      <c r="K232" s="345"/>
      <c r="L232" s="337"/>
      <c r="M232" s="345"/>
      <c r="N232" s="34"/>
    </row>
    <row r="233" spans="1:14" ht="14.25" customHeight="1">
      <c r="A233" s="360"/>
      <c r="B233" s="392"/>
      <c r="C233" s="345"/>
      <c r="D233" s="345"/>
      <c r="E233" s="340"/>
      <c r="F233" s="340"/>
      <c r="G233" s="340"/>
      <c r="H233" s="316"/>
      <c r="I233" s="316"/>
      <c r="J233" s="345"/>
      <c r="K233" s="345"/>
      <c r="L233" s="337"/>
      <c r="M233" s="345"/>
      <c r="N233" s="34"/>
    </row>
    <row r="234" spans="1:14" ht="14.25" customHeight="1">
      <c r="A234" s="360"/>
      <c r="B234" s="392"/>
      <c r="C234" s="345"/>
      <c r="D234" s="339" t="s">
        <v>1164</v>
      </c>
      <c r="E234" s="339" t="s">
        <v>1165</v>
      </c>
      <c r="F234" s="339" t="s">
        <v>200</v>
      </c>
      <c r="G234" s="339" t="s">
        <v>1166</v>
      </c>
      <c r="H234" s="345" t="s">
        <v>721</v>
      </c>
      <c r="I234" s="345"/>
      <c r="J234" s="339" t="s">
        <v>1168</v>
      </c>
      <c r="K234" s="345" t="s">
        <v>200</v>
      </c>
      <c r="L234" s="337"/>
      <c r="M234" s="345" t="s">
        <v>1167</v>
      </c>
      <c r="N234" s="34"/>
    </row>
    <row r="235" spans="1:14" ht="43.5" customHeight="1">
      <c r="A235" s="360"/>
      <c r="B235" s="392"/>
      <c r="C235" s="345"/>
      <c r="D235" s="341"/>
      <c r="E235" s="340"/>
      <c r="F235" s="340"/>
      <c r="G235" s="340"/>
      <c r="H235" s="345"/>
      <c r="I235" s="345"/>
      <c r="J235" s="341"/>
      <c r="K235" s="345"/>
      <c r="L235" s="338"/>
      <c r="M235" s="345"/>
      <c r="N235" s="34"/>
    </row>
    <row r="236" spans="1:14" ht="14.25" customHeight="1">
      <c r="A236" s="360"/>
      <c r="B236" s="392"/>
      <c r="C236" s="345"/>
      <c r="D236" s="345" t="s">
        <v>717</v>
      </c>
      <c r="E236" s="345" t="s">
        <v>421</v>
      </c>
      <c r="F236" s="345" t="s">
        <v>200</v>
      </c>
      <c r="G236" s="345" t="s">
        <v>720</v>
      </c>
      <c r="H236" s="345" t="s">
        <v>1319</v>
      </c>
      <c r="I236" s="345"/>
      <c r="J236" s="339" t="s">
        <v>718</v>
      </c>
      <c r="K236" s="334" t="s">
        <v>200</v>
      </c>
      <c r="L236" s="335"/>
      <c r="M236" s="342" t="s">
        <v>1076</v>
      </c>
      <c r="N236" s="34"/>
    </row>
    <row r="237" spans="1:14" ht="27" customHeight="1">
      <c r="A237" s="360"/>
      <c r="B237" s="392"/>
      <c r="C237" s="345"/>
      <c r="D237" s="345"/>
      <c r="E237" s="345"/>
      <c r="F237" s="345"/>
      <c r="G237" s="345"/>
      <c r="H237" s="345"/>
      <c r="I237" s="345"/>
      <c r="J237" s="340"/>
      <c r="K237" s="334"/>
      <c r="L237" s="335"/>
      <c r="M237" s="342"/>
      <c r="N237" s="34"/>
    </row>
    <row r="238" spans="1:14" ht="27" customHeight="1">
      <c r="A238" s="360"/>
      <c r="B238" s="392"/>
      <c r="C238" s="345"/>
      <c r="D238" s="345"/>
      <c r="E238" s="345"/>
      <c r="F238" s="345"/>
      <c r="G238" s="345"/>
      <c r="H238" s="345"/>
      <c r="I238" s="345"/>
      <c r="J238" s="341"/>
      <c r="K238" s="334"/>
      <c r="L238" s="335"/>
      <c r="M238" s="342"/>
      <c r="N238" s="34"/>
    </row>
    <row r="239" spans="1:14" ht="42.75" customHeight="1">
      <c r="A239" s="360"/>
      <c r="B239" s="392"/>
      <c r="C239" s="345"/>
      <c r="D239" s="345"/>
      <c r="E239" s="345"/>
      <c r="F239" s="345"/>
      <c r="G239" s="345"/>
      <c r="H239" s="345" t="s">
        <v>1320</v>
      </c>
      <c r="I239" s="345"/>
      <c r="J239" s="59" t="s">
        <v>718</v>
      </c>
      <c r="K239" s="32" t="s">
        <v>200</v>
      </c>
      <c r="L239" s="123"/>
      <c r="M239" s="242" t="s">
        <v>1077</v>
      </c>
      <c r="N239" s="34"/>
    </row>
    <row r="240" spans="1:14" ht="14.25" customHeight="1">
      <c r="A240" s="360"/>
      <c r="B240" s="307" t="s">
        <v>859</v>
      </c>
      <c r="C240" s="345" t="s">
        <v>422</v>
      </c>
      <c r="D240" s="313" t="s">
        <v>722</v>
      </c>
      <c r="E240" s="313" t="s">
        <v>732</v>
      </c>
      <c r="F240" s="313" t="s">
        <v>749</v>
      </c>
      <c r="G240" s="313" t="s">
        <v>750</v>
      </c>
      <c r="H240" s="316" t="s">
        <v>423</v>
      </c>
      <c r="I240" s="316"/>
      <c r="J240" s="345" t="s">
        <v>694</v>
      </c>
      <c r="K240" s="345" t="s">
        <v>728</v>
      </c>
      <c r="L240" s="336" t="s">
        <v>726</v>
      </c>
      <c r="M240" s="385" t="s">
        <v>1078</v>
      </c>
      <c r="N240" s="34"/>
    </row>
    <row r="241" spans="1:17" ht="27" customHeight="1">
      <c r="A241" s="360"/>
      <c r="B241" s="308"/>
      <c r="C241" s="345"/>
      <c r="D241" s="314"/>
      <c r="E241" s="314"/>
      <c r="F241" s="314"/>
      <c r="G241" s="314"/>
      <c r="H241" s="316"/>
      <c r="I241" s="316"/>
      <c r="J241" s="345"/>
      <c r="K241" s="345"/>
      <c r="L241" s="338"/>
      <c r="M241" s="385"/>
      <c r="N241" s="34"/>
    </row>
    <row r="242" spans="1:17" ht="42.75">
      <c r="A242" s="360"/>
      <c r="B242" s="308"/>
      <c r="C242" s="345"/>
      <c r="D242" s="314"/>
      <c r="E242" s="314"/>
      <c r="F242" s="314"/>
      <c r="G242" s="314"/>
      <c r="H242" s="316" t="s">
        <v>1171</v>
      </c>
      <c r="I242" s="316"/>
      <c r="J242" s="59" t="s">
        <v>723</v>
      </c>
      <c r="K242" s="302" t="s">
        <v>200</v>
      </c>
      <c r="L242" s="302" t="s">
        <v>727</v>
      </c>
      <c r="M242" s="302" t="s">
        <v>1060</v>
      </c>
      <c r="N242" s="34"/>
      <c r="P242" s="159"/>
    </row>
    <row r="243" spans="1:17" ht="68.25" customHeight="1">
      <c r="A243" s="360"/>
      <c r="B243" s="308"/>
      <c r="C243" s="345"/>
      <c r="D243" s="314"/>
      <c r="E243" s="314"/>
      <c r="F243" s="314"/>
      <c r="G243" s="314"/>
      <c r="H243" s="328" t="s">
        <v>1173</v>
      </c>
      <c r="I243" s="329"/>
      <c r="J243" s="59" t="s">
        <v>724</v>
      </c>
      <c r="K243" s="59" t="s">
        <v>200</v>
      </c>
      <c r="L243" s="120" t="s">
        <v>729</v>
      </c>
      <c r="M243" s="302" t="s">
        <v>1079</v>
      </c>
      <c r="N243" s="34"/>
      <c r="P243" s="159"/>
      <c r="Q243" s="159"/>
    </row>
    <row r="244" spans="1:17" ht="27" customHeight="1">
      <c r="A244" s="360"/>
      <c r="B244" s="308"/>
      <c r="C244" s="345"/>
      <c r="D244" s="314"/>
      <c r="E244" s="314"/>
      <c r="F244" s="314"/>
      <c r="G244" s="314"/>
      <c r="H244" s="320" t="s">
        <v>424</v>
      </c>
      <c r="I244" s="321"/>
      <c r="J244" s="316" t="s">
        <v>695</v>
      </c>
      <c r="K244" s="316" t="s">
        <v>1081</v>
      </c>
      <c r="L244" s="316"/>
      <c r="M244" s="316" t="s">
        <v>1080</v>
      </c>
      <c r="N244" s="34"/>
    </row>
    <row r="245" spans="1:17" ht="27" customHeight="1">
      <c r="A245" s="360"/>
      <c r="B245" s="308"/>
      <c r="C245" s="345"/>
      <c r="D245" s="314"/>
      <c r="E245" s="314"/>
      <c r="F245" s="314"/>
      <c r="G245" s="314"/>
      <c r="H245" s="320"/>
      <c r="I245" s="321"/>
      <c r="J245" s="316"/>
      <c r="K245" s="316"/>
      <c r="L245" s="316"/>
      <c r="M245" s="316"/>
      <c r="N245" s="34"/>
    </row>
    <row r="246" spans="1:17" ht="4.5" customHeight="1">
      <c r="A246" s="360"/>
      <c r="B246" s="308"/>
      <c r="C246" s="345"/>
      <c r="D246" s="314"/>
      <c r="E246" s="314"/>
      <c r="F246" s="314"/>
      <c r="G246" s="314"/>
      <c r="H246" s="320"/>
      <c r="I246" s="321"/>
      <c r="J246" s="316"/>
      <c r="K246" s="316"/>
      <c r="L246" s="316"/>
      <c r="M246" s="316"/>
      <c r="N246" s="34"/>
    </row>
    <row r="247" spans="1:17" ht="27" hidden="1" customHeight="1">
      <c r="A247" s="360"/>
      <c r="B247" s="308"/>
      <c r="C247" s="345"/>
      <c r="D247" s="314"/>
      <c r="E247" s="314"/>
      <c r="F247" s="314"/>
      <c r="G247" s="314"/>
      <c r="H247" s="320"/>
      <c r="I247" s="321"/>
      <c r="J247" s="316"/>
      <c r="K247" s="316"/>
      <c r="L247" s="316"/>
      <c r="M247" s="316"/>
      <c r="N247" s="34"/>
    </row>
    <row r="248" spans="1:17" ht="24" customHeight="1">
      <c r="A248" s="360"/>
      <c r="B248" s="308"/>
      <c r="C248" s="345"/>
      <c r="D248" s="314"/>
      <c r="E248" s="314"/>
      <c r="F248" s="314"/>
      <c r="G248" s="314"/>
      <c r="H248" s="316" t="s">
        <v>1254</v>
      </c>
      <c r="I248" s="316"/>
      <c r="J248" s="385" t="s">
        <v>1429</v>
      </c>
      <c r="K248" s="316" t="s">
        <v>72</v>
      </c>
      <c r="L248" s="316" t="s">
        <v>731</v>
      </c>
      <c r="M248" s="316" t="s">
        <v>1430</v>
      </c>
      <c r="N248" s="330" t="s">
        <v>1096</v>
      </c>
    </row>
    <row r="249" spans="1:17" ht="60" customHeight="1">
      <c r="A249" s="360"/>
      <c r="B249" s="308"/>
      <c r="C249" s="345"/>
      <c r="D249" s="314"/>
      <c r="E249" s="314"/>
      <c r="F249" s="314"/>
      <c r="G249" s="314"/>
      <c r="H249" s="316"/>
      <c r="I249" s="316"/>
      <c r="J249" s="385"/>
      <c r="K249" s="316"/>
      <c r="L249" s="316"/>
      <c r="M249" s="316"/>
      <c r="N249" s="330"/>
    </row>
    <row r="250" spans="1:17">
      <c r="A250" s="360"/>
      <c r="B250" s="308"/>
      <c r="C250" s="345"/>
      <c r="D250" s="314"/>
      <c r="E250" s="314"/>
      <c r="F250" s="314"/>
      <c r="G250" s="314"/>
      <c r="H250" s="318" t="s">
        <v>744</v>
      </c>
      <c r="I250" s="319"/>
      <c r="J250" s="316" t="s">
        <v>747</v>
      </c>
      <c r="K250" s="343" t="s">
        <v>748</v>
      </c>
      <c r="L250" s="343" t="s">
        <v>748</v>
      </c>
      <c r="M250" s="343" t="s">
        <v>748</v>
      </c>
    </row>
    <row r="251" spans="1:17" ht="47.25" customHeight="1">
      <c r="A251" s="360"/>
      <c r="B251" s="308"/>
      <c r="C251" s="345"/>
      <c r="D251" s="314"/>
      <c r="E251" s="314"/>
      <c r="F251" s="314"/>
      <c r="G251" s="314"/>
      <c r="H251" s="322"/>
      <c r="I251" s="323"/>
      <c r="J251" s="316"/>
      <c r="K251" s="344"/>
      <c r="L251" s="344"/>
      <c r="M251" s="344"/>
    </row>
    <row r="252" spans="1:17" ht="14.25" customHeight="1">
      <c r="A252" s="360"/>
      <c r="B252" s="308"/>
      <c r="C252" s="339" t="s">
        <v>693</v>
      </c>
      <c r="D252" s="313" t="s">
        <v>733</v>
      </c>
      <c r="E252" s="313" t="s">
        <v>734</v>
      </c>
      <c r="F252" s="313" t="s">
        <v>735</v>
      </c>
      <c r="G252" s="313" t="s">
        <v>736</v>
      </c>
      <c r="H252" s="316" t="s">
        <v>1383</v>
      </c>
      <c r="I252" s="316"/>
      <c r="J252" s="316" t="s">
        <v>699</v>
      </c>
      <c r="K252" s="316" t="s">
        <v>739</v>
      </c>
      <c r="L252" s="316" t="s">
        <v>738</v>
      </c>
      <c r="M252" s="316" t="s">
        <v>1384</v>
      </c>
    </row>
    <row r="253" spans="1:17" ht="59.25" customHeight="1">
      <c r="A253" s="360"/>
      <c r="B253" s="308"/>
      <c r="C253" s="340"/>
      <c r="D253" s="314"/>
      <c r="E253" s="314"/>
      <c r="F253" s="314"/>
      <c r="G253" s="314"/>
      <c r="H253" s="316"/>
      <c r="I253" s="316"/>
      <c r="J253" s="316"/>
      <c r="K253" s="316"/>
      <c r="L253" s="316"/>
      <c r="M253" s="316"/>
    </row>
    <row r="254" spans="1:17" ht="0.75" customHeight="1">
      <c r="A254" s="360"/>
      <c r="B254" s="308"/>
      <c r="C254" s="340"/>
      <c r="D254" s="314"/>
      <c r="E254" s="314"/>
      <c r="F254" s="314"/>
      <c r="G254" s="314"/>
      <c r="H254" s="108"/>
      <c r="I254" s="101"/>
      <c r="J254" s="64"/>
      <c r="K254" s="60"/>
      <c r="L254" s="316"/>
      <c r="M254" s="60"/>
    </row>
    <row r="255" spans="1:17" ht="27" hidden="1" customHeight="1">
      <c r="A255" s="360"/>
      <c r="B255" s="308"/>
      <c r="C255" s="340"/>
      <c r="D255" s="314"/>
      <c r="E255" s="314"/>
      <c r="F255" s="314"/>
      <c r="G255" s="314"/>
      <c r="H255" s="108"/>
      <c r="I255" s="101"/>
      <c r="J255" s="64"/>
      <c r="K255" s="316"/>
      <c r="L255" s="316"/>
      <c r="M255" s="316"/>
    </row>
    <row r="256" spans="1:17" ht="27" hidden="1" customHeight="1">
      <c r="A256" s="360"/>
      <c r="B256" s="308"/>
      <c r="C256" s="340"/>
      <c r="D256" s="314"/>
      <c r="E256" s="314"/>
      <c r="F256" s="314"/>
      <c r="G256" s="314"/>
      <c r="H256" s="115"/>
      <c r="I256" s="104"/>
      <c r="J256" s="58"/>
      <c r="K256" s="316"/>
      <c r="L256" s="316"/>
      <c r="M256" s="316"/>
    </row>
    <row r="257" spans="1:14">
      <c r="A257" s="360"/>
      <c r="B257" s="308"/>
      <c r="C257" s="340"/>
      <c r="D257" s="314"/>
      <c r="E257" s="314"/>
      <c r="F257" s="314"/>
      <c r="G257" s="314"/>
      <c r="H257" s="318" t="s">
        <v>745</v>
      </c>
      <c r="I257" s="319"/>
      <c r="J257" s="313" t="s">
        <v>700</v>
      </c>
      <c r="K257" s="313" t="s">
        <v>741</v>
      </c>
      <c r="L257" s="313" t="s">
        <v>740</v>
      </c>
      <c r="M257" s="313" t="s">
        <v>740</v>
      </c>
    </row>
    <row r="258" spans="1:14" ht="29.25" customHeight="1">
      <c r="A258" s="360"/>
      <c r="B258" s="308"/>
      <c r="C258" s="340"/>
      <c r="D258" s="314"/>
      <c r="E258" s="314"/>
      <c r="F258" s="314"/>
      <c r="G258" s="314"/>
      <c r="H258" s="320"/>
      <c r="I258" s="321"/>
      <c r="J258" s="314"/>
      <c r="K258" s="314"/>
      <c r="L258" s="314"/>
      <c r="M258" s="314"/>
    </row>
    <row r="259" spans="1:14" ht="18" customHeight="1">
      <c r="A259" s="360"/>
      <c r="B259" s="308"/>
      <c r="C259" s="340"/>
      <c r="D259" s="314"/>
      <c r="E259" s="314"/>
      <c r="F259" s="314"/>
      <c r="G259" s="314"/>
      <c r="H259" s="320"/>
      <c r="I259" s="321"/>
      <c r="J259" s="314"/>
      <c r="K259" s="314"/>
      <c r="L259" s="314"/>
      <c r="M259" s="314"/>
    </row>
    <row r="260" spans="1:14" ht="27" hidden="1" customHeight="1">
      <c r="A260" s="360"/>
      <c r="B260" s="308"/>
      <c r="C260" s="340"/>
      <c r="D260" s="314"/>
      <c r="E260" s="314"/>
      <c r="F260" s="314"/>
      <c r="G260" s="314"/>
      <c r="H260" s="320"/>
      <c r="I260" s="321"/>
      <c r="J260" s="314"/>
      <c r="K260" s="314"/>
      <c r="L260" s="314"/>
      <c r="M260" s="314"/>
    </row>
    <row r="261" spans="1:14" ht="27" hidden="1" customHeight="1">
      <c r="A261" s="360"/>
      <c r="B261" s="308"/>
      <c r="C261" s="340"/>
      <c r="D261" s="314"/>
      <c r="E261" s="314"/>
      <c r="F261" s="314"/>
      <c r="G261" s="314"/>
      <c r="H261" s="322"/>
      <c r="I261" s="323"/>
      <c r="J261" s="315"/>
      <c r="K261" s="315"/>
      <c r="L261" s="315"/>
      <c r="M261" s="315"/>
    </row>
    <row r="262" spans="1:14" ht="27" customHeight="1">
      <c r="A262" s="360"/>
      <c r="B262" s="308"/>
      <c r="C262" s="340"/>
      <c r="D262" s="314"/>
      <c r="E262" s="314"/>
      <c r="F262" s="314"/>
      <c r="G262" s="314"/>
      <c r="H262" s="316" t="s">
        <v>746</v>
      </c>
      <c r="I262" s="316"/>
      <c r="J262" s="316" t="s">
        <v>742</v>
      </c>
      <c r="K262" s="316" t="s">
        <v>200</v>
      </c>
      <c r="L262" s="386" t="s">
        <v>743</v>
      </c>
      <c r="M262" s="316" t="s">
        <v>1082</v>
      </c>
      <c r="N262" s="390"/>
    </row>
    <row r="263" spans="1:14" ht="27" customHeight="1">
      <c r="A263" s="360"/>
      <c r="B263" s="308"/>
      <c r="C263" s="340"/>
      <c r="D263" s="314"/>
      <c r="E263" s="314"/>
      <c r="F263" s="314"/>
      <c r="G263" s="314"/>
      <c r="H263" s="316"/>
      <c r="I263" s="316"/>
      <c r="J263" s="316"/>
      <c r="K263" s="316"/>
      <c r="L263" s="387"/>
      <c r="M263" s="316"/>
      <c r="N263" s="390"/>
    </row>
    <row r="264" spans="1:14" ht="27" customHeight="1">
      <c r="A264" s="360"/>
      <c r="B264" s="308"/>
      <c r="C264" s="340"/>
      <c r="D264" s="314"/>
      <c r="E264" s="314"/>
      <c r="F264" s="314"/>
      <c r="G264" s="314"/>
      <c r="H264" s="316"/>
      <c r="I264" s="316"/>
      <c r="J264" s="316"/>
      <c r="K264" s="316"/>
      <c r="L264" s="387"/>
      <c r="M264" s="316"/>
      <c r="N264" s="390"/>
    </row>
    <row r="265" spans="1:14" ht="27" customHeight="1">
      <c r="A265" s="360"/>
      <c r="B265" s="308"/>
      <c r="C265" s="340"/>
      <c r="D265" s="314"/>
      <c r="E265" s="314"/>
      <c r="F265" s="314"/>
      <c r="G265" s="314"/>
      <c r="H265" s="316"/>
      <c r="I265" s="316"/>
      <c r="J265" s="316"/>
      <c r="K265" s="316"/>
      <c r="L265" s="387"/>
      <c r="M265" s="316"/>
      <c r="N265" s="390"/>
    </row>
    <row r="266" spans="1:14" ht="27" customHeight="1">
      <c r="A266" s="360"/>
      <c r="B266" s="308"/>
      <c r="C266" s="340"/>
      <c r="D266" s="314"/>
      <c r="E266" s="314"/>
      <c r="F266" s="314"/>
      <c r="G266" s="314"/>
      <c r="H266" s="316"/>
      <c r="I266" s="316"/>
      <c r="J266" s="316"/>
      <c r="K266" s="316"/>
      <c r="L266" s="387"/>
      <c r="M266" s="316"/>
      <c r="N266" s="390"/>
    </row>
    <row r="267" spans="1:14" ht="27" customHeight="1">
      <c r="A267" s="360"/>
      <c r="B267" s="308"/>
      <c r="C267" s="340"/>
      <c r="D267" s="314"/>
      <c r="E267" s="314"/>
      <c r="F267" s="314"/>
      <c r="G267" s="314"/>
      <c r="H267" s="316"/>
      <c r="I267" s="316"/>
      <c r="J267" s="316"/>
      <c r="K267" s="316"/>
      <c r="L267" s="387"/>
      <c r="M267" s="316"/>
      <c r="N267" s="390"/>
    </row>
    <row r="268" spans="1:14" ht="1.5" customHeight="1">
      <c r="A268" s="360"/>
      <c r="B268" s="308"/>
      <c r="C268" s="340"/>
      <c r="D268" s="314"/>
      <c r="E268" s="314"/>
      <c r="F268" s="314"/>
      <c r="G268" s="314"/>
      <c r="H268" s="320"/>
      <c r="I268" s="321"/>
      <c r="J268" s="64"/>
      <c r="K268" s="64"/>
      <c r="L268" s="387"/>
      <c r="M268" s="64"/>
      <c r="N268" s="390"/>
    </row>
    <row r="269" spans="1:14" ht="27" hidden="1" customHeight="1">
      <c r="A269" s="360"/>
      <c r="B269" s="308"/>
      <c r="C269" s="341"/>
      <c r="D269" s="315"/>
      <c r="E269" s="315"/>
      <c r="F269" s="315"/>
      <c r="G269" s="315"/>
      <c r="H269" s="115"/>
      <c r="I269" s="104"/>
      <c r="J269" s="58"/>
      <c r="K269" s="60"/>
      <c r="L269" s="388"/>
      <c r="M269" s="60"/>
      <c r="N269" s="390"/>
    </row>
    <row r="270" spans="1:14" ht="14.25" customHeight="1">
      <c r="A270" s="360"/>
      <c r="B270" s="308"/>
      <c r="C270" s="345" t="s">
        <v>751</v>
      </c>
      <c r="D270" s="316" t="s">
        <v>752</v>
      </c>
      <c r="E270" s="313" t="s">
        <v>753</v>
      </c>
      <c r="F270" s="313" t="s">
        <v>754</v>
      </c>
      <c r="G270" s="313" t="s">
        <v>755</v>
      </c>
      <c r="H270" s="316" t="s">
        <v>1175</v>
      </c>
      <c r="I270" s="316"/>
      <c r="J270" s="313" t="s">
        <v>756</v>
      </c>
      <c r="K270" s="313" t="s">
        <v>757</v>
      </c>
      <c r="L270" s="313" t="s">
        <v>758</v>
      </c>
      <c r="M270" s="313" t="s">
        <v>758</v>
      </c>
    </row>
    <row r="271" spans="1:14">
      <c r="A271" s="360"/>
      <c r="B271" s="308"/>
      <c r="C271" s="345"/>
      <c r="D271" s="316"/>
      <c r="E271" s="314"/>
      <c r="F271" s="314"/>
      <c r="G271" s="314"/>
      <c r="H271" s="316"/>
      <c r="I271" s="316"/>
      <c r="J271" s="314"/>
      <c r="K271" s="314"/>
      <c r="L271" s="314"/>
      <c r="M271" s="314"/>
    </row>
    <row r="272" spans="1:14">
      <c r="A272" s="360"/>
      <c r="B272" s="308"/>
      <c r="C272" s="345"/>
      <c r="D272" s="316"/>
      <c r="E272" s="314"/>
      <c r="F272" s="314"/>
      <c r="G272" s="314"/>
      <c r="H272" s="316"/>
      <c r="I272" s="316"/>
      <c r="J272" s="314"/>
      <c r="K272" s="314"/>
      <c r="L272" s="314"/>
      <c r="M272" s="314"/>
    </row>
    <row r="273" spans="1:14">
      <c r="A273" s="360"/>
      <c r="B273" s="308"/>
      <c r="C273" s="345"/>
      <c r="D273" s="316"/>
      <c r="E273" s="314"/>
      <c r="F273" s="314"/>
      <c r="G273" s="314"/>
      <c r="H273" s="316"/>
      <c r="I273" s="316"/>
      <c r="J273" s="314"/>
      <c r="K273" s="314"/>
      <c r="L273" s="314"/>
      <c r="M273" s="314"/>
    </row>
    <row r="274" spans="1:14" ht="2.25" customHeight="1">
      <c r="A274" s="360"/>
      <c r="B274" s="308"/>
      <c r="C274" s="345"/>
      <c r="D274" s="316"/>
      <c r="E274" s="314"/>
      <c r="F274" s="314"/>
      <c r="G274" s="314"/>
      <c r="H274" s="316"/>
      <c r="I274" s="316"/>
      <c r="J274" s="314"/>
      <c r="K274" s="314"/>
      <c r="L274" s="314"/>
      <c r="M274" s="314"/>
    </row>
    <row r="275" spans="1:14" ht="27" hidden="1" customHeight="1">
      <c r="A275" s="360"/>
      <c r="B275" s="308"/>
      <c r="C275" s="345"/>
      <c r="D275" s="316"/>
      <c r="E275" s="314"/>
      <c r="F275" s="314"/>
      <c r="G275" s="314"/>
      <c r="H275" s="316"/>
      <c r="I275" s="316"/>
      <c r="J275" s="314"/>
      <c r="K275" s="314"/>
      <c r="L275" s="314"/>
      <c r="M275" s="314"/>
    </row>
    <row r="276" spans="1:14" ht="27" hidden="1" customHeight="1">
      <c r="A276" s="360"/>
      <c r="B276" s="308"/>
      <c r="C276" s="345"/>
      <c r="D276" s="316"/>
      <c r="E276" s="314"/>
      <c r="F276" s="314"/>
      <c r="G276" s="314"/>
      <c r="H276" s="316"/>
      <c r="I276" s="316"/>
      <c r="J276" s="314"/>
      <c r="K276" s="314"/>
      <c r="L276" s="314"/>
      <c r="M276" s="314"/>
    </row>
    <row r="277" spans="1:14" ht="27" hidden="1" customHeight="1">
      <c r="A277" s="360"/>
      <c r="B277" s="308"/>
      <c r="C277" s="345"/>
      <c r="D277" s="316"/>
      <c r="E277" s="314"/>
      <c r="F277" s="314"/>
      <c r="G277" s="314"/>
      <c r="H277" s="316"/>
      <c r="I277" s="316"/>
      <c r="J277" s="315"/>
      <c r="K277" s="315"/>
      <c r="L277" s="315"/>
      <c r="M277" s="315"/>
    </row>
    <row r="278" spans="1:14" ht="71.25" customHeight="1">
      <c r="A278" s="360"/>
      <c r="B278" s="308"/>
      <c r="C278" s="345"/>
      <c r="D278" s="316"/>
      <c r="E278" s="314"/>
      <c r="F278" s="314"/>
      <c r="G278" s="314"/>
      <c r="H278" s="316" t="s">
        <v>1321</v>
      </c>
      <c r="I278" s="316"/>
      <c r="J278" s="313" t="s">
        <v>759</v>
      </c>
      <c r="K278" s="313" t="s">
        <v>760</v>
      </c>
      <c r="L278" s="313" t="s">
        <v>761</v>
      </c>
      <c r="M278" s="316" t="s">
        <v>761</v>
      </c>
      <c r="N278" s="333"/>
    </row>
    <row r="279" spans="1:14" ht="27" customHeight="1">
      <c r="A279" s="360"/>
      <c r="B279" s="308"/>
      <c r="C279" s="345"/>
      <c r="D279" s="316"/>
      <c r="E279" s="314"/>
      <c r="F279" s="314"/>
      <c r="G279" s="314"/>
      <c r="H279" s="316"/>
      <c r="I279" s="316"/>
      <c r="J279" s="314"/>
      <c r="K279" s="314"/>
      <c r="L279" s="314"/>
      <c r="M279" s="316"/>
      <c r="N279" s="333"/>
    </row>
    <row r="280" spans="1:14" ht="0.75" customHeight="1">
      <c r="A280" s="360"/>
      <c r="B280" s="308"/>
      <c r="C280" s="345"/>
      <c r="D280" s="316"/>
      <c r="E280" s="314"/>
      <c r="F280" s="314"/>
      <c r="G280" s="314"/>
      <c r="H280" s="316"/>
      <c r="I280" s="316"/>
      <c r="J280" s="314"/>
      <c r="K280" s="314"/>
      <c r="L280" s="314"/>
      <c r="M280" s="316"/>
      <c r="N280" s="333"/>
    </row>
    <row r="281" spans="1:14" ht="18" hidden="1" customHeight="1">
      <c r="A281" s="360"/>
      <c r="B281" s="308"/>
      <c r="C281" s="345"/>
      <c r="D281" s="316"/>
      <c r="E281" s="314"/>
      <c r="F281" s="314"/>
      <c r="G281" s="314"/>
      <c r="H281" s="316"/>
      <c r="I281" s="316"/>
      <c r="J281" s="314"/>
      <c r="K281" s="314"/>
      <c r="L281" s="314"/>
      <c r="M281" s="316"/>
      <c r="N281" s="333"/>
    </row>
    <row r="282" spans="1:14" ht="27" hidden="1" customHeight="1">
      <c r="A282" s="360"/>
      <c r="B282" s="308"/>
      <c r="C282" s="345"/>
      <c r="D282" s="316"/>
      <c r="E282" s="314"/>
      <c r="F282" s="314"/>
      <c r="G282" s="314"/>
      <c r="H282" s="316"/>
      <c r="I282" s="316"/>
      <c r="J282" s="314"/>
      <c r="K282" s="314"/>
      <c r="L282" s="314"/>
      <c r="M282" s="316"/>
    </row>
    <row r="283" spans="1:14" ht="27" hidden="1" customHeight="1">
      <c r="A283" s="360"/>
      <c r="B283" s="308"/>
      <c r="C283" s="345"/>
      <c r="D283" s="316"/>
      <c r="E283" s="314"/>
      <c r="F283" s="314"/>
      <c r="G283" s="314"/>
      <c r="H283" s="316"/>
      <c r="I283" s="316"/>
      <c r="J283" s="314"/>
      <c r="K283" s="314"/>
      <c r="L283" s="314"/>
      <c r="M283" s="316"/>
    </row>
    <row r="284" spans="1:14" ht="0.75" hidden="1" customHeight="1">
      <c r="A284" s="360"/>
      <c r="B284" s="308"/>
      <c r="C284" s="345"/>
      <c r="D284" s="316"/>
      <c r="E284" s="314"/>
      <c r="F284" s="314"/>
      <c r="G284" s="314"/>
      <c r="H284" s="316"/>
      <c r="I284" s="316"/>
      <c r="J284" s="314"/>
      <c r="K284" s="314"/>
      <c r="L284" s="314"/>
      <c r="M284" s="316"/>
    </row>
    <row r="285" spans="1:14" ht="27" hidden="1" customHeight="1">
      <c r="A285" s="360"/>
      <c r="B285" s="308"/>
      <c r="C285" s="345"/>
      <c r="D285" s="316"/>
      <c r="E285" s="315"/>
      <c r="F285" s="315"/>
      <c r="G285" s="315"/>
      <c r="H285" s="316"/>
      <c r="I285" s="316"/>
      <c r="J285" s="315"/>
      <c r="K285" s="315"/>
      <c r="L285" s="315"/>
      <c r="M285" s="316"/>
    </row>
    <row r="286" spans="1:14" ht="70.5" customHeight="1">
      <c r="A286" s="360"/>
      <c r="B286" s="308"/>
      <c r="C286" s="340" t="s">
        <v>425</v>
      </c>
      <c r="D286" s="316" t="s">
        <v>797</v>
      </c>
      <c r="E286" s="316" t="s">
        <v>798</v>
      </c>
      <c r="F286" s="316" t="s">
        <v>790</v>
      </c>
      <c r="G286" s="316" t="s">
        <v>792</v>
      </c>
      <c r="H286" s="316" t="s">
        <v>1177</v>
      </c>
      <c r="I286" s="316"/>
      <c r="J286" s="60" t="s">
        <v>791</v>
      </c>
      <c r="K286" s="60" t="s">
        <v>790</v>
      </c>
      <c r="L286" s="60" t="s">
        <v>793</v>
      </c>
      <c r="M286" s="60" t="s">
        <v>793</v>
      </c>
    </row>
    <row r="287" spans="1:14" ht="70.5" customHeight="1">
      <c r="A287" s="360"/>
      <c r="B287" s="308"/>
      <c r="C287" s="340"/>
      <c r="D287" s="316"/>
      <c r="E287" s="316"/>
      <c r="F287" s="316"/>
      <c r="G287" s="316"/>
      <c r="H287" s="316" t="s">
        <v>1276</v>
      </c>
      <c r="I287" s="316"/>
      <c r="J287" s="289" t="s">
        <v>1431</v>
      </c>
      <c r="K287" s="302" t="s">
        <v>1078</v>
      </c>
      <c r="L287" s="174"/>
      <c r="M287" s="288" t="s">
        <v>1432</v>
      </c>
    </row>
    <row r="288" spans="1:14" ht="70.5" customHeight="1">
      <c r="A288" s="360"/>
      <c r="B288" s="308"/>
      <c r="C288" s="340"/>
      <c r="D288" s="316"/>
      <c r="E288" s="316"/>
      <c r="F288" s="316"/>
      <c r="G288" s="316"/>
      <c r="H288" s="316" t="s">
        <v>1433</v>
      </c>
      <c r="I288" s="316"/>
      <c r="J288" s="289" t="s">
        <v>1434</v>
      </c>
      <c r="K288" s="294">
        <v>0</v>
      </c>
      <c r="L288" s="174"/>
      <c r="M288" s="288" t="s">
        <v>1437</v>
      </c>
    </row>
    <row r="289" spans="1:14" ht="70.5" customHeight="1">
      <c r="A289" s="360"/>
      <c r="B289" s="308"/>
      <c r="C289" s="340"/>
      <c r="D289" s="316"/>
      <c r="E289" s="316"/>
      <c r="F289" s="316"/>
      <c r="G289" s="316"/>
      <c r="H289" s="398" t="s">
        <v>1357</v>
      </c>
      <c r="I289" s="399"/>
      <c r="J289" s="289" t="s">
        <v>1435</v>
      </c>
      <c r="K289" s="288">
        <v>0</v>
      </c>
      <c r="L289" s="190"/>
      <c r="M289" s="288" t="s">
        <v>1436</v>
      </c>
    </row>
    <row r="290" spans="1:14" ht="70.5" customHeight="1">
      <c r="A290" s="360"/>
      <c r="B290" s="308"/>
      <c r="C290" s="340"/>
      <c r="D290" s="316"/>
      <c r="E290" s="316"/>
      <c r="F290" s="316"/>
      <c r="G290" s="316"/>
      <c r="H290" s="398" t="s">
        <v>1438</v>
      </c>
      <c r="I290" s="399"/>
      <c r="J290" s="289" t="s">
        <v>1439</v>
      </c>
      <c r="K290" s="288">
        <v>0</v>
      </c>
      <c r="L290" s="190"/>
      <c r="M290" s="289" t="s">
        <v>1440</v>
      </c>
    </row>
    <row r="291" spans="1:14" ht="28.5">
      <c r="A291" s="360"/>
      <c r="B291" s="308"/>
      <c r="C291" s="340"/>
      <c r="D291" s="316"/>
      <c r="E291" s="316"/>
      <c r="F291" s="316"/>
      <c r="G291" s="316"/>
      <c r="H291" s="316" t="s">
        <v>794</v>
      </c>
      <c r="I291" s="316"/>
      <c r="J291" s="60" t="s">
        <v>795</v>
      </c>
      <c r="K291" s="288">
        <v>1</v>
      </c>
      <c r="L291" s="58" t="s">
        <v>796</v>
      </c>
      <c r="M291" s="288" t="s">
        <v>1441</v>
      </c>
    </row>
    <row r="292" spans="1:14" ht="27" customHeight="1">
      <c r="A292" s="360"/>
      <c r="B292" s="307" t="s">
        <v>864</v>
      </c>
      <c r="C292" s="345" t="s">
        <v>800</v>
      </c>
      <c r="D292" s="348" t="s">
        <v>801</v>
      </c>
      <c r="E292" s="316" t="s">
        <v>803</v>
      </c>
      <c r="F292" s="316" t="s">
        <v>1304</v>
      </c>
      <c r="G292" s="381">
        <v>1</v>
      </c>
      <c r="H292" s="316" t="s">
        <v>804</v>
      </c>
      <c r="I292" s="316"/>
      <c r="J292" s="313" t="s">
        <v>807</v>
      </c>
      <c r="K292" s="310">
        <v>0</v>
      </c>
      <c r="M292" s="310" t="s">
        <v>1464</v>
      </c>
      <c r="N292" s="160"/>
    </row>
    <row r="293" spans="1:14" ht="27" customHeight="1">
      <c r="A293" s="360"/>
      <c r="B293" s="308"/>
      <c r="C293" s="345"/>
      <c r="D293" s="348"/>
      <c r="E293" s="316"/>
      <c r="F293" s="316"/>
      <c r="G293" s="316"/>
      <c r="H293" s="316"/>
      <c r="I293" s="316"/>
      <c r="J293" s="314"/>
      <c r="K293" s="311"/>
      <c r="M293" s="311"/>
      <c r="N293" s="160"/>
    </row>
    <row r="294" spans="1:14" ht="27" customHeight="1">
      <c r="A294" s="360"/>
      <c r="B294" s="308"/>
      <c r="C294" s="345"/>
      <c r="D294" s="348"/>
      <c r="E294" s="316"/>
      <c r="F294" s="316"/>
      <c r="G294" s="316"/>
      <c r="H294" s="316"/>
      <c r="I294" s="316"/>
      <c r="J294" s="314"/>
      <c r="K294" s="312"/>
      <c r="M294" s="312"/>
      <c r="N294" s="160"/>
    </row>
    <row r="295" spans="1:14" ht="57.75" customHeight="1">
      <c r="A295" s="360"/>
      <c r="B295" s="308"/>
      <c r="C295" s="345"/>
      <c r="D295" s="348"/>
      <c r="E295" s="316"/>
      <c r="F295" s="316"/>
      <c r="G295" s="316"/>
      <c r="H295" s="316" t="s">
        <v>1360</v>
      </c>
      <c r="I295" s="316"/>
      <c r="J295" s="315"/>
      <c r="K295" s="285">
        <v>0</v>
      </c>
      <c r="M295" s="285" t="s">
        <v>1465</v>
      </c>
      <c r="N295" s="263"/>
    </row>
    <row r="296" spans="1:14" ht="27" customHeight="1">
      <c r="A296" s="360"/>
      <c r="B296" s="308"/>
      <c r="C296" s="345"/>
      <c r="D296" s="348"/>
      <c r="E296" s="316"/>
      <c r="F296" s="316"/>
      <c r="G296" s="316"/>
      <c r="H296" s="316" t="s">
        <v>1292</v>
      </c>
      <c r="I296" s="316"/>
      <c r="J296" s="316" t="s">
        <v>1305</v>
      </c>
      <c r="K296" s="313">
        <v>21</v>
      </c>
      <c r="M296" s="373" t="s">
        <v>1083</v>
      </c>
      <c r="N296" s="160"/>
    </row>
    <row r="297" spans="1:14" ht="27" customHeight="1">
      <c r="A297" s="360"/>
      <c r="B297" s="308"/>
      <c r="C297" s="345"/>
      <c r="D297" s="348"/>
      <c r="E297" s="316"/>
      <c r="F297" s="316"/>
      <c r="G297" s="316"/>
      <c r="H297" s="316"/>
      <c r="I297" s="316"/>
      <c r="J297" s="316"/>
      <c r="K297" s="314"/>
      <c r="M297" s="373"/>
      <c r="N297" s="160"/>
    </row>
    <row r="298" spans="1:14" ht="27" customHeight="1">
      <c r="A298" s="360"/>
      <c r="B298" s="308"/>
      <c r="C298" s="345"/>
      <c r="D298" s="348"/>
      <c r="E298" s="316"/>
      <c r="F298" s="316"/>
      <c r="G298" s="316"/>
      <c r="H298" s="316"/>
      <c r="I298" s="316"/>
      <c r="J298" s="316"/>
      <c r="K298" s="314"/>
      <c r="M298" s="373"/>
      <c r="N298" s="160"/>
    </row>
    <row r="299" spans="1:14" ht="27" customHeight="1">
      <c r="A299" s="360"/>
      <c r="B299" s="308"/>
      <c r="C299" s="345"/>
      <c r="D299" s="348"/>
      <c r="E299" s="316"/>
      <c r="F299" s="316"/>
      <c r="G299" s="316"/>
      <c r="H299" s="316"/>
      <c r="I299" s="316"/>
      <c r="J299" s="316"/>
      <c r="K299" s="315"/>
      <c r="M299" s="373"/>
      <c r="N299" s="160"/>
    </row>
    <row r="300" spans="1:14">
      <c r="A300" s="360"/>
      <c r="B300" s="308"/>
      <c r="C300" s="345"/>
      <c r="D300" s="348"/>
      <c r="E300" s="316"/>
      <c r="F300" s="316"/>
      <c r="G300" s="316"/>
      <c r="H300" s="316" t="s">
        <v>1322</v>
      </c>
      <c r="I300" s="316"/>
      <c r="J300" s="316" t="s">
        <v>1084</v>
      </c>
      <c r="K300" s="313">
        <v>21</v>
      </c>
      <c r="M300" s="316" t="s">
        <v>1179</v>
      </c>
    </row>
    <row r="301" spans="1:14">
      <c r="A301" s="360"/>
      <c r="B301" s="308"/>
      <c r="C301" s="345"/>
      <c r="D301" s="348"/>
      <c r="E301" s="316"/>
      <c r="F301" s="316"/>
      <c r="G301" s="316"/>
      <c r="H301" s="316"/>
      <c r="I301" s="316"/>
      <c r="J301" s="316"/>
      <c r="K301" s="314"/>
      <c r="M301" s="316"/>
    </row>
    <row r="302" spans="1:14">
      <c r="A302" s="360"/>
      <c r="B302" s="308"/>
      <c r="C302" s="345"/>
      <c r="D302" s="348"/>
      <c r="E302" s="316"/>
      <c r="F302" s="316"/>
      <c r="G302" s="316"/>
      <c r="H302" s="316"/>
      <c r="I302" s="316"/>
      <c r="J302" s="316"/>
      <c r="K302" s="314"/>
      <c r="M302" s="316"/>
    </row>
    <row r="303" spans="1:14" ht="39" customHeight="1">
      <c r="A303" s="360"/>
      <c r="B303" s="308"/>
      <c r="C303" s="345"/>
      <c r="D303" s="348"/>
      <c r="E303" s="316"/>
      <c r="F303" s="316"/>
      <c r="G303" s="316"/>
      <c r="H303" s="316"/>
      <c r="I303" s="316"/>
      <c r="J303" s="316"/>
      <c r="K303" s="315"/>
      <c r="M303" s="316"/>
    </row>
    <row r="304" spans="1:14" ht="27" customHeight="1">
      <c r="A304" s="360"/>
      <c r="B304" s="308"/>
      <c r="C304" s="345"/>
      <c r="D304" s="348"/>
      <c r="E304" s="316"/>
      <c r="F304" s="316"/>
      <c r="G304" s="316"/>
      <c r="H304" s="316" t="s">
        <v>1085</v>
      </c>
      <c r="I304" s="316"/>
      <c r="J304" s="316" t="s">
        <v>812</v>
      </c>
      <c r="K304" s="317">
        <v>21</v>
      </c>
      <c r="M304" s="316" t="s">
        <v>811</v>
      </c>
      <c r="N304" s="390"/>
    </row>
    <row r="305" spans="1:14" ht="27" customHeight="1">
      <c r="A305" s="360"/>
      <c r="B305" s="308"/>
      <c r="C305" s="345"/>
      <c r="D305" s="348"/>
      <c r="E305" s="316"/>
      <c r="F305" s="316"/>
      <c r="G305" s="316"/>
      <c r="H305" s="316"/>
      <c r="I305" s="316"/>
      <c r="J305" s="316"/>
      <c r="K305" s="317"/>
      <c r="M305" s="316"/>
      <c r="N305" s="390"/>
    </row>
    <row r="306" spans="1:14" ht="57" customHeight="1">
      <c r="A306" s="360"/>
      <c r="B306" s="308"/>
      <c r="C306" s="345"/>
      <c r="D306" s="348"/>
      <c r="E306" s="316"/>
      <c r="F306" s="316"/>
      <c r="G306" s="316"/>
      <c r="H306" s="317" t="s">
        <v>1192</v>
      </c>
      <c r="I306" s="317"/>
      <c r="J306" s="288" t="s">
        <v>1442</v>
      </c>
      <c r="K306" s="254"/>
      <c r="M306" s="288" t="s">
        <v>1443</v>
      </c>
      <c r="N306" s="255"/>
    </row>
    <row r="307" spans="1:14" ht="51.75" customHeight="1">
      <c r="A307" s="360"/>
      <c r="B307" s="308"/>
      <c r="C307" s="345"/>
      <c r="D307" s="348"/>
      <c r="E307" s="316"/>
      <c r="F307" s="316"/>
      <c r="G307" s="316"/>
      <c r="H307" s="328" t="s">
        <v>813</v>
      </c>
      <c r="I307" s="329"/>
      <c r="J307" s="58" t="s">
        <v>814</v>
      </c>
      <c r="K307" s="138" t="s">
        <v>815</v>
      </c>
      <c r="M307" s="58" t="s">
        <v>816</v>
      </c>
    </row>
    <row r="308" spans="1:14" ht="61.5" customHeight="1">
      <c r="A308" s="360"/>
      <c r="B308" s="308"/>
      <c r="C308" s="345"/>
      <c r="D308" s="348"/>
      <c r="E308" s="316"/>
      <c r="F308" s="316"/>
      <c r="G308" s="316"/>
      <c r="H308" s="316" t="s">
        <v>1064</v>
      </c>
      <c r="I308" s="316"/>
      <c r="J308" s="60" t="s">
        <v>1065</v>
      </c>
      <c r="K308" s="60" t="s">
        <v>479</v>
      </c>
      <c r="M308" s="60" t="s">
        <v>1066</v>
      </c>
      <c r="N308" s="34"/>
    </row>
    <row r="309" spans="1:14" ht="67.5" customHeight="1">
      <c r="A309" s="360"/>
      <c r="B309" s="308"/>
      <c r="C309" s="345"/>
      <c r="D309" s="348"/>
      <c r="E309" s="316"/>
      <c r="F309" s="316"/>
      <c r="G309" s="316"/>
      <c r="H309" s="316" t="s">
        <v>1182</v>
      </c>
      <c r="I309" s="316"/>
      <c r="J309" s="60" t="s">
        <v>634</v>
      </c>
      <c r="K309" s="60" t="s">
        <v>682</v>
      </c>
      <c r="M309" s="70" t="s">
        <v>635</v>
      </c>
    </row>
    <row r="310" spans="1:14" ht="65.25" customHeight="1">
      <c r="A310" s="360"/>
      <c r="B310" s="308"/>
      <c r="C310" s="330" t="s">
        <v>817</v>
      </c>
      <c r="D310" s="316" t="s">
        <v>802</v>
      </c>
      <c r="E310" s="316" t="s">
        <v>818</v>
      </c>
      <c r="F310" s="316" t="s">
        <v>1087</v>
      </c>
      <c r="G310" s="316" t="s">
        <v>819</v>
      </c>
      <c r="H310" s="317" t="s">
        <v>1255</v>
      </c>
      <c r="I310" s="317"/>
      <c r="J310" s="289" t="s">
        <v>1444</v>
      </c>
      <c r="K310" s="298">
        <v>0</v>
      </c>
      <c r="L310" s="298"/>
      <c r="M310" s="298">
        <v>1</v>
      </c>
      <c r="N310" s="390"/>
    </row>
    <row r="311" spans="1:14" ht="65.25" customHeight="1">
      <c r="A311" s="360"/>
      <c r="B311" s="308"/>
      <c r="C311" s="330"/>
      <c r="D311" s="316"/>
      <c r="E311" s="316"/>
      <c r="F311" s="316"/>
      <c r="G311" s="316"/>
      <c r="H311" s="317" t="s">
        <v>1362</v>
      </c>
      <c r="I311" s="317"/>
      <c r="J311" s="289" t="s">
        <v>1445</v>
      </c>
      <c r="K311" s="298">
        <v>0</v>
      </c>
      <c r="L311" s="298"/>
      <c r="M311" s="289" t="s">
        <v>1446</v>
      </c>
      <c r="N311" s="390"/>
    </row>
    <row r="312" spans="1:14" ht="57" customHeight="1">
      <c r="A312" s="360"/>
      <c r="B312" s="308"/>
      <c r="C312" s="330"/>
      <c r="D312" s="316"/>
      <c r="E312" s="316"/>
      <c r="F312" s="316"/>
      <c r="G312" s="316"/>
      <c r="H312" s="317" t="s">
        <v>1256</v>
      </c>
      <c r="I312" s="317"/>
      <c r="J312" s="289" t="s">
        <v>1447</v>
      </c>
      <c r="K312" s="298">
        <v>2</v>
      </c>
      <c r="L312" s="298"/>
      <c r="M312" s="289" t="s">
        <v>1448</v>
      </c>
      <c r="N312" s="390"/>
    </row>
    <row r="313" spans="1:14" ht="57" customHeight="1">
      <c r="A313" s="360"/>
      <c r="B313" s="308"/>
      <c r="C313" s="310" t="s">
        <v>1365</v>
      </c>
      <c r="D313" s="313" t="s">
        <v>1366</v>
      </c>
      <c r="E313" s="316" t="s">
        <v>818</v>
      </c>
      <c r="F313" s="313" t="s">
        <v>1367</v>
      </c>
      <c r="G313" s="313" t="s">
        <v>1368</v>
      </c>
      <c r="H313" s="317" t="s">
        <v>1361</v>
      </c>
      <c r="I313" s="317"/>
      <c r="J313" s="289" t="s">
        <v>1449</v>
      </c>
      <c r="K313" s="298">
        <v>0</v>
      </c>
      <c r="L313" s="303"/>
      <c r="M313" s="289" t="s">
        <v>1450</v>
      </c>
      <c r="N313" s="255"/>
    </row>
    <row r="314" spans="1:14" ht="69.75" customHeight="1">
      <c r="A314" s="360"/>
      <c r="B314" s="308"/>
      <c r="C314" s="311"/>
      <c r="D314" s="314"/>
      <c r="E314" s="316"/>
      <c r="F314" s="314"/>
      <c r="G314" s="314"/>
      <c r="H314" s="317" t="s">
        <v>1363</v>
      </c>
      <c r="I314" s="317"/>
      <c r="J314" s="289" t="s">
        <v>1451</v>
      </c>
      <c r="K314" s="298">
        <v>1</v>
      </c>
      <c r="L314" s="303"/>
      <c r="M314" s="289" t="s">
        <v>1452</v>
      </c>
      <c r="N314" s="255"/>
    </row>
    <row r="315" spans="1:14" ht="57" customHeight="1">
      <c r="A315" s="360"/>
      <c r="B315" s="309"/>
      <c r="C315" s="312"/>
      <c r="D315" s="315"/>
      <c r="E315" s="316"/>
      <c r="F315" s="315"/>
      <c r="G315" s="315"/>
      <c r="H315" s="317" t="s">
        <v>1364</v>
      </c>
      <c r="I315" s="317"/>
      <c r="J315" s="289" t="s">
        <v>1453</v>
      </c>
      <c r="K315" s="306">
        <v>0.9</v>
      </c>
      <c r="L315" s="303"/>
      <c r="M315" s="306">
        <v>1</v>
      </c>
      <c r="N315" s="255"/>
    </row>
    <row r="316" spans="1:14" ht="14.25" customHeight="1">
      <c r="A316" s="360"/>
      <c r="B316" s="395" t="s">
        <v>865</v>
      </c>
      <c r="C316" s="396" t="s">
        <v>574</v>
      </c>
      <c r="D316" s="329" t="s">
        <v>575</v>
      </c>
      <c r="E316" s="316" t="s">
        <v>576</v>
      </c>
      <c r="F316" s="316" t="s">
        <v>647</v>
      </c>
      <c r="G316" s="316" t="s">
        <v>649</v>
      </c>
      <c r="H316" s="316" t="s">
        <v>577</v>
      </c>
      <c r="I316" s="316"/>
      <c r="J316" s="316" t="s">
        <v>648</v>
      </c>
      <c r="K316" s="316" t="s">
        <v>647</v>
      </c>
      <c r="M316" s="316" t="s">
        <v>650</v>
      </c>
    </row>
    <row r="317" spans="1:14">
      <c r="A317" s="360"/>
      <c r="B317" s="395"/>
      <c r="C317" s="396"/>
      <c r="D317" s="329"/>
      <c r="E317" s="316"/>
      <c r="F317" s="316"/>
      <c r="G317" s="316"/>
      <c r="H317" s="316"/>
      <c r="I317" s="316"/>
      <c r="J317" s="316"/>
      <c r="K317" s="316"/>
      <c r="M317" s="316"/>
    </row>
    <row r="318" spans="1:14" ht="78.75" customHeight="1">
      <c r="A318" s="360"/>
      <c r="B318" s="395"/>
      <c r="C318" s="396"/>
      <c r="D318" s="329"/>
      <c r="E318" s="316"/>
      <c r="F318" s="316"/>
      <c r="G318" s="316"/>
      <c r="H318" s="316"/>
      <c r="I318" s="316"/>
      <c r="J318" s="316"/>
      <c r="K318" s="316"/>
      <c r="M318" s="316"/>
    </row>
    <row r="319" spans="1:14" ht="42.75">
      <c r="A319" s="360"/>
      <c r="B319" s="395"/>
      <c r="C319" s="396"/>
      <c r="D319" s="329"/>
      <c r="E319" s="60" t="s">
        <v>72</v>
      </c>
      <c r="F319" s="60" t="s">
        <v>643</v>
      </c>
      <c r="G319" s="60" t="s">
        <v>578</v>
      </c>
      <c r="H319" s="322" t="s">
        <v>579</v>
      </c>
      <c r="I319" s="323"/>
      <c r="J319" s="58" t="s">
        <v>651</v>
      </c>
      <c r="K319" s="58" t="s">
        <v>581</v>
      </c>
      <c r="M319" s="58" t="s">
        <v>580</v>
      </c>
    </row>
    <row r="320" spans="1:14" ht="114">
      <c r="A320" s="360"/>
      <c r="B320" s="395"/>
      <c r="C320" s="396"/>
      <c r="D320" s="329"/>
      <c r="E320" s="60" t="s">
        <v>582</v>
      </c>
      <c r="F320" s="60" t="s">
        <v>644</v>
      </c>
      <c r="G320" s="60" t="s">
        <v>583</v>
      </c>
      <c r="H320" s="328" t="s">
        <v>994</v>
      </c>
      <c r="I320" s="329"/>
      <c r="J320" s="60" t="s">
        <v>585</v>
      </c>
      <c r="K320" s="60" t="s">
        <v>584</v>
      </c>
      <c r="M320" s="60" t="s">
        <v>583</v>
      </c>
    </row>
    <row r="321" spans="1:13" ht="54" customHeight="1">
      <c r="A321" s="360"/>
      <c r="B321" s="395"/>
      <c r="C321" s="396"/>
      <c r="D321" s="329"/>
      <c r="E321" s="60">
        <v>4</v>
      </c>
      <c r="F321" s="60" t="s">
        <v>652</v>
      </c>
      <c r="G321" s="60" t="s">
        <v>586</v>
      </c>
      <c r="H321" s="316" t="s">
        <v>653</v>
      </c>
      <c r="I321" s="316"/>
      <c r="J321" s="60" t="s">
        <v>654</v>
      </c>
      <c r="K321" s="60" t="s">
        <v>655</v>
      </c>
      <c r="M321" s="60" t="s">
        <v>587</v>
      </c>
    </row>
    <row r="322" spans="1:13" ht="71.25">
      <c r="A322" s="360"/>
      <c r="B322" s="395"/>
      <c r="C322" s="396"/>
      <c r="D322" s="316" t="s">
        <v>656</v>
      </c>
      <c r="E322" s="60" t="s">
        <v>588</v>
      </c>
      <c r="F322" s="60" t="s">
        <v>645</v>
      </c>
      <c r="G322" s="60" t="s">
        <v>589</v>
      </c>
      <c r="H322" s="317" t="s">
        <v>590</v>
      </c>
      <c r="I322" s="317"/>
      <c r="J322" s="59" t="s">
        <v>657</v>
      </c>
      <c r="K322" s="60" t="s">
        <v>592</v>
      </c>
      <c r="M322" s="60" t="s">
        <v>591</v>
      </c>
    </row>
    <row r="323" spans="1:13" ht="57">
      <c r="A323" s="360"/>
      <c r="B323" s="395"/>
      <c r="C323" s="396"/>
      <c r="D323" s="389"/>
      <c r="E323" s="60" t="s">
        <v>594</v>
      </c>
      <c r="F323" s="60" t="s">
        <v>658</v>
      </c>
      <c r="G323" s="60" t="s">
        <v>595</v>
      </c>
      <c r="H323" s="316" t="s">
        <v>659</v>
      </c>
      <c r="I323" s="316"/>
      <c r="J323" s="59" t="s">
        <v>661</v>
      </c>
      <c r="K323" s="60" t="s">
        <v>596</v>
      </c>
      <c r="M323" s="60" t="s">
        <v>660</v>
      </c>
    </row>
    <row r="324" spans="1:13" ht="85.5">
      <c r="A324" s="360"/>
      <c r="B324" s="395"/>
      <c r="C324" s="396"/>
      <c r="D324" s="389"/>
      <c r="E324" s="58" t="s">
        <v>597</v>
      </c>
      <c r="F324" s="58" t="s">
        <v>662</v>
      </c>
      <c r="G324" s="58" t="s">
        <v>598</v>
      </c>
      <c r="H324" s="328" t="s">
        <v>599</v>
      </c>
      <c r="I324" s="329"/>
      <c r="J324" s="69" t="s">
        <v>597</v>
      </c>
      <c r="K324" s="58" t="s">
        <v>600</v>
      </c>
      <c r="M324" s="58" t="s">
        <v>598</v>
      </c>
    </row>
    <row r="325" spans="1:13" ht="99.75">
      <c r="A325" s="360"/>
      <c r="B325" s="395"/>
      <c r="C325" s="396"/>
      <c r="D325" s="389"/>
      <c r="E325" s="58" t="s">
        <v>601</v>
      </c>
      <c r="F325" s="58" t="s">
        <v>663</v>
      </c>
      <c r="G325" s="58" t="s">
        <v>602</v>
      </c>
      <c r="H325" s="328" t="s">
        <v>603</v>
      </c>
      <c r="I325" s="329"/>
      <c r="J325" s="59" t="s">
        <v>605</v>
      </c>
      <c r="K325" s="60" t="s">
        <v>600</v>
      </c>
      <c r="M325" s="60" t="s">
        <v>604</v>
      </c>
    </row>
    <row r="326" spans="1:13" ht="78" customHeight="1">
      <c r="A326" s="360"/>
      <c r="B326" s="395"/>
      <c r="C326" s="396"/>
      <c r="D326" s="389"/>
      <c r="E326" s="58" t="s">
        <v>665</v>
      </c>
      <c r="F326" s="58" t="s">
        <v>664</v>
      </c>
      <c r="G326" s="58" t="s">
        <v>666</v>
      </c>
      <c r="H326" s="328" t="s">
        <v>1293</v>
      </c>
      <c r="I326" s="329"/>
      <c r="J326" s="59" t="s">
        <v>995</v>
      </c>
      <c r="K326" s="60" t="s">
        <v>607</v>
      </c>
      <c r="M326" s="60" t="s">
        <v>606</v>
      </c>
    </row>
    <row r="327" spans="1:13" ht="72.75" customHeight="1">
      <c r="A327" s="360"/>
      <c r="B327" s="395"/>
      <c r="C327" s="396"/>
      <c r="D327" s="389"/>
      <c r="E327" s="58" t="s">
        <v>608</v>
      </c>
      <c r="F327" s="58" t="s">
        <v>667</v>
      </c>
      <c r="G327" s="58" t="s">
        <v>609</v>
      </c>
      <c r="H327" s="328" t="s">
        <v>610</v>
      </c>
      <c r="I327" s="329"/>
      <c r="J327" s="59" t="s">
        <v>612</v>
      </c>
      <c r="K327" s="60" t="s">
        <v>670</v>
      </c>
      <c r="M327" s="60" t="s">
        <v>611</v>
      </c>
    </row>
    <row r="328" spans="1:13" ht="62.25" customHeight="1">
      <c r="A328" s="360"/>
      <c r="B328" s="395"/>
      <c r="C328" s="396"/>
      <c r="D328" s="389"/>
      <c r="E328" s="58" t="s">
        <v>669</v>
      </c>
      <c r="F328" s="58" t="s">
        <v>668</v>
      </c>
      <c r="G328" s="58" t="s">
        <v>613</v>
      </c>
      <c r="H328" s="328" t="s">
        <v>1323</v>
      </c>
      <c r="I328" s="329"/>
      <c r="J328" s="69" t="s">
        <v>616</v>
      </c>
      <c r="K328" s="60" t="s">
        <v>615</v>
      </c>
      <c r="M328" s="60" t="s">
        <v>614</v>
      </c>
    </row>
    <row r="329" spans="1:13" ht="42.75">
      <c r="A329" s="360"/>
      <c r="B329" s="395"/>
      <c r="C329" s="396"/>
      <c r="D329" s="389"/>
      <c r="E329" s="58" t="s">
        <v>617</v>
      </c>
      <c r="F329" s="58" t="s">
        <v>671</v>
      </c>
      <c r="G329" s="58" t="s">
        <v>618</v>
      </c>
      <c r="H329" s="328" t="s">
        <v>1257</v>
      </c>
      <c r="I329" s="329"/>
      <c r="J329" s="59" t="s">
        <v>672</v>
      </c>
      <c r="K329" s="60" t="s">
        <v>619</v>
      </c>
      <c r="M329" s="58" t="s">
        <v>618</v>
      </c>
    </row>
    <row r="330" spans="1:13" ht="171">
      <c r="A330" s="360"/>
      <c r="B330" s="395"/>
      <c r="C330" s="396"/>
      <c r="D330" s="389"/>
      <c r="E330" s="58" t="s">
        <v>620</v>
      </c>
      <c r="F330" s="58" t="s">
        <v>673</v>
      </c>
      <c r="G330" s="170" t="s">
        <v>1306</v>
      </c>
      <c r="H330" s="328" t="s">
        <v>997</v>
      </c>
      <c r="I330" s="329"/>
      <c r="J330" s="69" t="s">
        <v>998</v>
      </c>
      <c r="K330" s="60" t="s">
        <v>621</v>
      </c>
      <c r="M330" s="170" t="s">
        <v>1306</v>
      </c>
    </row>
    <row r="331" spans="1:13" ht="57">
      <c r="A331" s="360"/>
      <c r="B331" s="395"/>
      <c r="C331" s="396"/>
      <c r="D331" s="389"/>
      <c r="E331" s="70" t="s">
        <v>622</v>
      </c>
      <c r="F331" s="70" t="s">
        <v>674</v>
      </c>
      <c r="G331" s="70" t="s">
        <v>623</v>
      </c>
      <c r="H331" s="383" t="s">
        <v>675</v>
      </c>
      <c r="I331" s="384"/>
      <c r="J331" s="59" t="s">
        <v>626</v>
      </c>
      <c r="K331" s="60" t="s">
        <v>625</v>
      </c>
      <c r="M331" s="60" t="s">
        <v>624</v>
      </c>
    </row>
    <row r="332" spans="1:13" ht="93" customHeight="1">
      <c r="A332" s="360"/>
      <c r="B332" s="395"/>
      <c r="C332" s="396"/>
      <c r="D332" s="389"/>
      <c r="E332" s="58" t="s">
        <v>627</v>
      </c>
      <c r="F332" s="58" t="s">
        <v>676</v>
      </c>
      <c r="G332" s="58" t="s">
        <v>628</v>
      </c>
      <c r="H332" s="315" t="s">
        <v>1258</v>
      </c>
      <c r="I332" s="315"/>
      <c r="J332" s="59" t="s">
        <v>999</v>
      </c>
      <c r="K332" s="60" t="s">
        <v>676</v>
      </c>
      <c r="M332" s="60" t="s">
        <v>1000</v>
      </c>
    </row>
    <row r="333" spans="1:13" ht="45.75" customHeight="1">
      <c r="A333" s="360"/>
      <c r="B333" s="395"/>
      <c r="C333" s="396"/>
      <c r="D333" s="317" t="s">
        <v>646</v>
      </c>
      <c r="E333" s="161" t="s">
        <v>630</v>
      </c>
      <c r="F333" s="70" t="s">
        <v>677</v>
      </c>
      <c r="G333" s="70" t="s">
        <v>630</v>
      </c>
      <c r="H333" s="317" t="s">
        <v>631</v>
      </c>
      <c r="I333" s="317"/>
      <c r="J333" s="59" t="s">
        <v>629</v>
      </c>
      <c r="K333" s="60" t="s">
        <v>632</v>
      </c>
      <c r="M333" s="60" t="s">
        <v>630</v>
      </c>
    </row>
    <row r="334" spans="1:13" ht="99" customHeight="1">
      <c r="A334" s="360"/>
      <c r="B334" s="395"/>
      <c r="C334" s="396"/>
      <c r="D334" s="317"/>
      <c r="E334" s="161" t="s">
        <v>679</v>
      </c>
      <c r="F334" s="70" t="s">
        <v>678</v>
      </c>
      <c r="G334" s="70" t="s">
        <v>633</v>
      </c>
      <c r="H334" s="328" t="s">
        <v>1259</v>
      </c>
      <c r="I334" s="329"/>
      <c r="J334" s="162" t="s">
        <v>681</v>
      </c>
      <c r="K334" s="70">
        <v>10</v>
      </c>
      <c r="M334" s="70" t="s">
        <v>680</v>
      </c>
    </row>
    <row r="335" spans="1:13" ht="84" customHeight="1">
      <c r="A335" s="360"/>
      <c r="B335" s="395"/>
      <c r="C335" s="396"/>
      <c r="D335" s="317"/>
      <c r="E335" s="161" t="s">
        <v>684</v>
      </c>
      <c r="F335" s="70" t="s">
        <v>683</v>
      </c>
      <c r="G335" s="70" t="s">
        <v>637</v>
      </c>
      <c r="H335" s="328" t="s">
        <v>638</v>
      </c>
      <c r="I335" s="329"/>
      <c r="J335" s="162" t="s">
        <v>636</v>
      </c>
      <c r="K335" s="60">
        <v>19</v>
      </c>
      <c r="M335" s="70" t="s">
        <v>1186</v>
      </c>
    </row>
    <row r="336" spans="1:13" ht="68.25" customHeight="1">
      <c r="A336" s="360"/>
      <c r="B336" s="395"/>
      <c r="C336" s="396"/>
      <c r="D336" s="317"/>
      <c r="E336" s="163" t="s">
        <v>686</v>
      </c>
      <c r="F336" s="164" t="s">
        <v>685</v>
      </c>
      <c r="G336" s="164" t="s">
        <v>641</v>
      </c>
      <c r="H336" s="382" t="s">
        <v>687</v>
      </c>
      <c r="I336" s="382"/>
      <c r="J336" s="130" t="s">
        <v>1001</v>
      </c>
      <c r="K336" s="76" t="s">
        <v>642</v>
      </c>
      <c r="M336" s="164" t="s">
        <v>1002</v>
      </c>
    </row>
    <row r="337" spans="1:13" ht="33" customHeight="1">
      <c r="A337" s="360"/>
      <c r="B337" s="395"/>
      <c r="C337" s="396"/>
      <c r="D337" s="317"/>
      <c r="E337" s="288" t="s">
        <v>627</v>
      </c>
      <c r="F337" s="61"/>
      <c r="G337" s="61"/>
      <c r="H337" s="382" t="s">
        <v>1188</v>
      </c>
      <c r="I337" s="382"/>
      <c r="J337" s="302" t="s">
        <v>1455</v>
      </c>
      <c r="K337" s="297" t="s">
        <v>200</v>
      </c>
      <c r="L337" s="61"/>
      <c r="M337" s="300" t="s">
        <v>1456</v>
      </c>
    </row>
    <row r="338" spans="1:13" ht="82.5" customHeight="1">
      <c r="A338" s="360"/>
      <c r="B338" s="395"/>
      <c r="C338" s="396"/>
      <c r="D338" s="317"/>
      <c r="E338" s="163" t="s">
        <v>1454</v>
      </c>
      <c r="F338" s="300" t="s">
        <v>1459</v>
      </c>
      <c r="G338" s="300" t="s">
        <v>1460</v>
      </c>
      <c r="H338" s="382" t="s">
        <v>1190</v>
      </c>
      <c r="I338" s="382"/>
      <c r="J338" s="302" t="s">
        <v>1462</v>
      </c>
      <c r="K338" s="297" t="s">
        <v>200</v>
      </c>
      <c r="L338" s="61"/>
      <c r="M338" s="297" t="s">
        <v>1463</v>
      </c>
    </row>
    <row r="339" spans="1:13" ht="60.75" customHeight="1">
      <c r="A339" s="360"/>
      <c r="B339" s="395"/>
      <c r="C339" s="396"/>
      <c r="D339" s="317"/>
      <c r="E339" s="301" t="s">
        <v>679</v>
      </c>
      <c r="F339" s="290" t="s">
        <v>678</v>
      </c>
      <c r="G339" s="290" t="s">
        <v>1461</v>
      </c>
      <c r="H339" s="382" t="s">
        <v>1191</v>
      </c>
      <c r="I339" s="382"/>
      <c r="J339" s="302" t="s">
        <v>1457</v>
      </c>
      <c r="K339" s="297" t="s">
        <v>200</v>
      </c>
      <c r="L339" s="61"/>
      <c r="M339" s="297" t="s">
        <v>1458</v>
      </c>
    </row>
  </sheetData>
  <mergeCells count="590">
    <mergeCell ref="H288:I288"/>
    <mergeCell ref="G310:G312"/>
    <mergeCell ref="C310:C312"/>
    <mergeCell ref="C292:C309"/>
    <mergeCell ref="D292:D309"/>
    <mergeCell ref="E292:E309"/>
    <mergeCell ref="F292:F309"/>
    <mergeCell ref="G292:G309"/>
    <mergeCell ref="D310:D312"/>
    <mergeCell ref="E310:E312"/>
    <mergeCell ref="F310:F312"/>
    <mergeCell ref="H289:I289"/>
    <mergeCell ref="H290:I290"/>
    <mergeCell ref="K97:K99"/>
    <mergeCell ref="J97:J99"/>
    <mergeCell ref="H97:I99"/>
    <mergeCell ref="H117:I117"/>
    <mergeCell ref="H118:I118"/>
    <mergeCell ref="F112:F118"/>
    <mergeCell ref="E126:E142"/>
    <mergeCell ref="G97:G111"/>
    <mergeCell ref="H123:I123"/>
    <mergeCell ref="H102:I107"/>
    <mergeCell ref="F119:F125"/>
    <mergeCell ref="H124:I125"/>
    <mergeCell ref="H139:I142"/>
    <mergeCell ref="H134:I136"/>
    <mergeCell ref="J139:J142"/>
    <mergeCell ref="K124:K125"/>
    <mergeCell ref="D77:D78"/>
    <mergeCell ref="D74:D76"/>
    <mergeCell ref="E84:E85"/>
    <mergeCell ref="F84:F85"/>
    <mergeCell ref="G84:G85"/>
    <mergeCell ref="G79:G83"/>
    <mergeCell ref="H79:I81"/>
    <mergeCell ref="M77:M78"/>
    <mergeCell ref="K77:K78"/>
    <mergeCell ref="J77:J78"/>
    <mergeCell ref="H77:I78"/>
    <mergeCell ref="L77:L78"/>
    <mergeCell ref="H83:I83"/>
    <mergeCell ref="L79:L81"/>
    <mergeCell ref="H76:I76"/>
    <mergeCell ref="M79:M81"/>
    <mergeCell ref="J79:J81"/>
    <mergeCell ref="K79:K81"/>
    <mergeCell ref="H67:I67"/>
    <mergeCell ref="H84:I84"/>
    <mergeCell ref="G74:G76"/>
    <mergeCell ref="H87:I87"/>
    <mergeCell ref="H90:I90"/>
    <mergeCell ref="H93:I93"/>
    <mergeCell ref="H94:I94"/>
    <mergeCell ref="H72:I72"/>
    <mergeCell ref="H73:I73"/>
    <mergeCell ref="H91:I91"/>
    <mergeCell ref="H92:I92"/>
    <mergeCell ref="H69:I69"/>
    <mergeCell ref="H68:I68"/>
    <mergeCell ref="B316:B339"/>
    <mergeCell ref="C316:C339"/>
    <mergeCell ref="D333:D339"/>
    <mergeCell ref="H337:I337"/>
    <mergeCell ref="H338:I338"/>
    <mergeCell ref="H339:I339"/>
    <mergeCell ref="E79:E83"/>
    <mergeCell ref="F79:F83"/>
    <mergeCell ref="B112:B125"/>
    <mergeCell ref="F213:F223"/>
    <mergeCell ref="E204:E210"/>
    <mergeCell ref="F199:F203"/>
    <mergeCell ref="E199:E203"/>
    <mergeCell ref="C143:C160"/>
    <mergeCell ref="B96:B111"/>
    <mergeCell ref="C96:C111"/>
    <mergeCell ref="D96:D111"/>
    <mergeCell ref="E96:E111"/>
    <mergeCell ref="F96:F111"/>
    <mergeCell ref="H96:I96"/>
    <mergeCell ref="H151:I151"/>
    <mergeCell ref="D112:D118"/>
    <mergeCell ref="C112:C125"/>
    <mergeCell ref="E119:E125"/>
    <mergeCell ref="H95:I95"/>
    <mergeCell ref="F71:F73"/>
    <mergeCell ref="G71:G73"/>
    <mergeCell ref="F77:F78"/>
    <mergeCell ref="E77:E78"/>
    <mergeCell ref="G77:G78"/>
    <mergeCell ref="H75:I75"/>
    <mergeCell ref="H88:I88"/>
    <mergeCell ref="H89:I89"/>
    <mergeCell ref="H82:I82"/>
    <mergeCell ref="H85:I85"/>
    <mergeCell ref="K234:K235"/>
    <mergeCell ref="D179:D183"/>
    <mergeCell ref="E179:E183"/>
    <mergeCell ref="B143:B160"/>
    <mergeCell ref="F143:F145"/>
    <mergeCell ref="H309:I309"/>
    <mergeCell ref="B224:B239"/>
    <mergeCell ref="C224:C239"/>
    <mergeCell ref="D236:D239"/>
    <mergeCell ref="E236:E239"/>
    <mergeCell ref="F236:F239"/>
    <mergeCell ref="H286:I286"/>
    <mergeCell ref="H291:I291"/>
    <mergeCell ref="H262:I267"/>
    <mergeCell ref="G252:G269"/>
    <mergeCell ref="G270:G285"/>
    <mergeCell ref="G286:G291"/>
    <mergeCell ref="H240:I241"/>
    <mergeCell ref="H270:I277"/>
    <mergeCell ref="H278:I285"/>
    <mergeCell ref="G236:G239"/>
    <mergeCell ref="H236:I238"/>
    <mergeCell ref="H243:I243"/>
    <mergeCell ref="H287:I287"/>
    <mergeCell ref="H244:I247"/>
    <mergeCell ref="H248:I249"/>
    <mergeCell ref="H250:I251"/>
    <mergeCell ref="M230:M233"/>
    <mergeCell ref="M234:M235"/>
    <mergeCell ref="J234:J235"/>
    <mergeCell ref="D224:D233"/>
    <mergeCell ref="E224:E233"/>
    <mergeCell ref="E234:E235"/>
    <mergeCell ref="F224:F233"/>
    <mergeCell ref="F234:F235"/>
    <mergeCell ref="G224:G233"/>
    <mergeCell ref="G234:G235"/>
    <mergeCell ref="D234:D235"/>
    <mergeCell ref="H224:I226"/>
    <mergeCell ref="H230:I233"/>
    <mergeCell ref="H227:I229"/>
    <mergeCell ref="H234:I235"/>
    <mergeCell ref="M227:M229"/>
    <mergeCell ref="L224:L226"/>
    <mergeCell ref="L227:L229"/>
    <mergeCell ref="J230:J233"/>
    <mergeCell ref="K230:K233"/>
    <mergeCell ref="J227:J229"/>
    <mergeCell ref="H325:I325"/>
    <mergeCell ref="K292:K294"/>
    <mergeCell ref="J296:J299"/>
    <mergeCell ref="K296:K299"/>
    <mergeCell ref="J300:J303"/>
    <mergeCell ref="H292:I294"/>
    <mergeCell ref="H296:I299"/>
    <mergeCell ref="H300:I303"/>
    <mergeCell ref="H304:I305"/>
    <mergeCell ref="H307:I307"/>
    <mergeCell ref="H310:I310"/>
    <mergeCell ref="H312:I312"/>
    <mergeCell ref="J316:J318"/>
    <mergeCell ref="K316:K318"/>
    <mergeCell ref="N310:N312"/>
    <mergeCell ref="N204:N206"/>
    <mergeCell ref="N262:N269"/>
    <mergeCell ref="N304:N305"/>
    <mergeCell ref="N248:N249"/>
    <mergeCell ref="M262:M267"/>
    <mergeCell ref="H268:I268"/>
    <mergeCell ref="H252:I253"/>
    <mergeCell ref="J252:J253"/>
    <mergeCell ref="K252:K253"/>
    <mergeCell ref="K255:K256"/>
    <mergeCell ref="M252:M253"/>
    <mergeCell ref="M255:M256"/>
    <mergeCell ref="M292:M294"/>
    <mergeCell ref="M296:M299"/>
    <mergeCell ref="H308:I308"/>
    <mergeCell ref="M300:M303"/>
    <mergeCell ref="L240:L241"/>
    <mergeCell ref="J244:J247"/>
    <mergeCell ref="K244:K247"/>
    <mergeCell ref="L244:L247"/>
    <mergeCell ref="J248:J249"/>
    <mergeCell ref="K248:K249"/>
    <mergeCell ref="L248:L249"/>
    <mergeCell ref="M316:M318"/>
    <mergeCell ref="M304:M305"/>
    <mergeCell ref="K300:K303"/>
    <mergeCell ref="J304:J305"/>
    <mergeCell ref="K304:K305"/>
    <mergeCell ref="D316:D321"/>
    <mergeCell ref="E316:E318"/>
    <mergeCell ref="F316:F318"/>
    <mergeCell ref="D322:D332"/>
    <mergeCell ref="G316:G318"/>
    <mergeCell ref="H316:I318"/>
    <mergeCell ref="H319:I319"/>
    <mergeCell ref="H320:I320"/>
    <mergeCell ref="H321:I321"/>
    <mergeCell ref="H322:I322"/>
    <mergeCell ref="H323:I323"/>
    <mergeCell ref="H324:I324"/>
    <mergeCell ref="H326:I326"/>
    <mergeCell ref="H327:I327"/>
    <mergeCell ref="H328:I328"/>
    <mergeCell ref="H313:I313"/>
    <mergeCell ref="H311:I311"/>
    <mergeCell ref="H315:I315"/>
    <mergeCell ref="H314:I314"/>
    <mergeCell ref="H334:I334"/>
    <mergeCell ref="H335:I335"/>
    <mergeCell ref="H336:I336"/>
    <mergeCell ref="H329:I329"/>
    <mergeCell ref="H330:I330"/>
    <mergeCell ref="H331:I331"/>
    <mergeCell ref="H332:I332"/>
    <mergeCell ref="H333:I333"/>
    <mergeCell ref="M240:M241"/>
    <mergeCell ref="M244:M247"/>
    <mergeCell ref="M248:M249"/>
    <mergeCell ref="M250:M251"/>
    <mergeCell ref="M257:M261"/>
    <mergeCell ref="M270:M277"/>
    <mergeCell ref="M278:M285"/>
    <mergeCell ref="L262:L269"/>
    <mergeCell ref="J270:J277"/>
    <mergeCell ref="K270:K277"/>
    <mergeCell ref="L270:L277"/>
    <mergeCell ref="J278:J285"/>
    <mergeCell ref="K278:K285"/>
    <mergeCell ref="L278:L285"/>
    <mergeCell ref="J250:J251"/>
    <mergeCell ref="K250:K251"/>
    <mergeCell ref="B240:B291"/>
    <mergeCell ref="C240:C251"/>
    <mergeCell ref="D240:D251"/>
    <mergeCell ref="E240:E251"/>
    <mergeCell ref="F240:F251"/>
    <mergeCell ref="G240:G251"/>
    <mergeCell ref="C252:C269"/>
    <mergeCell ref="D252:D269"/>
    <mergeCell ref="E252:E269"/>
    <mergeCell ref="F252:F269"/>
    <mergeCell ref="D270:D285"/>
    <mergeCell ref="E270:E285"/>
    <mergeCell ref="F270:F285"/>
    <mergeCell ref="C286:C291"/>
    <mergeCell ref="D286:D291"/>
    <mergeCell ref="E286:E291"/>
    <mergeCell ref="F286:F291"/>
    <mergeCell ref="C270:C285"/>
    <mergeCell ref="B1:D1"/>
    <mergeCell ref="B199:B212"/>
    <mergeCell ref="C199:C212"/>
    <mergeCell ref="D211:D212"/>
    <mergeCell ref="F211:F212"/>
    <mergeCell ref="E211:E212"/>
    <mergeCell ref="G211:G212"/>
    <mergeCell ref="E112:E118"/>
    <mergeCell ref="G112:G118"/>
    <mergeCell ref="D119:D125"/>
    <mergeCell ref="E71:E73"/>
    <mergeCell ref="E74:E76"/>
    <mergeCell ref="F74:F76"/>
    <mergeCell ref="B161:B178"/>
    <mergeCell ref="E86:E95"/>
    <mergeCell ref="F86:F95"/>
    <mergeCell ref="G86:G95"/>
    <mergeCell ref="D84:D85"/>
    <mergeCell ref="D54:D66"/>
    <mergeCell ref="B54:B95"/>
    <mergeCell ref="C54:C95"/>
    <mergeCell ref="D86:D95"/>
    <mergeCell ref="D67:D69"/>
    <mergeCell ref="E67:E69"/>
    <mergeCell ref="B213:B223"/>
    <mergeCell ref="C213:C223"/>
    <mergeCell ref="D213:D223"/>
    <mergeCell ref="J194:J198"/>
    <mergeCell ref="J184:J187"/>
    <mergeCell ref="M176:M178"/>
    <mergeCell ref="F204:F210"/>
    <mergeCell ref="D184:D198"/>
    <mergeCell ref="D176:D178"/>
    <mergeCell ref="J219:J223"/>
    <mergeCell ref="C161:C178"/>
    <mergeCell ref="E176:E178"/>
    <mergeCell ref="D166:D173"/>
    <mergeCell ref="E213:E223"/>
    <mergeCell ref="G213:G223"/>
    <mergeCell ref="F176:F178"/>
    <mergeCell ref="D161:D165"/>
    <mergeCell ref="F161:F165"/>
    <mergeCell ref="E161:E165"/>
    <mergeCell ref="G161:G165"/>
    <mergeCell ref="F166:F173"/>
    <mergeCell ref="E166:E173"/>
    <mergeCell ref="H219:I223"/>
    <mergeCell ref="H184:I187"/>
    <mergeCell ref="B179:B198"/>
    <mergeCell ref="C179:C198"/>
    <mergeCell ref="H213:I218"/>
    <mergeCell ref="H199:I199"/>
    <mergeCell ref="H200:I200"/>
    <mergeCell ref="M204:M206"/>
    <mergeCell ref="M207:M209"/>
    <mergeCell ref="E184:E198"/>
    <mergeCell ref="G184:G198"/>
    <mergeCell ref="H188:I189"/>
    <mergeCell ref="H179:I180"/>
    <mergeCell ref="H181:I182"/>
    <mergeCell ref="H183:I183"/>
    <mergeCell ref="F179:F183"/>
    <mergeCell ref="G204:G210"/>
    <mergeCell ref="G199:G203"/>
    <mergeCell ref="G179:G183"/>
    <mergeCell ref="F184:F198"/>
    <mergeCell ref="H194:I198"/>
    <mergeCell ref="L213:M218"/>
    <mergeCell ref="K204:K210"/>
    <mergeCell ref="J204:J210"/>
    <mergeCell ref="K213:K218"/>
    <mergeCell ref="J213:J218"/>
    <mergeCell ref="B126:B142"/>
    <mergeCell ref="C126:C142"/>
    <mergeCell ref="D126:D142"/>
    <mergeCell ref="E143:E145"/>
    <mergeCell ref="G143:G145"/>
    <mergeCell ref="H147:I147"/>
    <mergeCell ref="H146:I146"/>
    <mergeCell ref="D146:D150"/>
    <mergeCell ref="E146:E150"/>
    <mergeCell ref="F146:F150"/>
    <mergeCell ref="G146:G150"/>
    <mergeCell ref="H130:I130"/>
    <mergeCell ref="H149:I149"/>
    <mergeCell ref="H144:I144"/>
    <mergeCell ref="H145:I145"/>
    <mergeCell ref="H150:I150"/>
    <mergeCell ref="D71:D73"/>
    <mergeCell ref="D79:D83"/>
    <mergeCell ref="G119:G125"/>
    <mergeCell ref="J108:J109"/>
    <mergeCell ref="M137:M138"/>
    <mergeCell ref="M139:M142"/>
    <mergeCell ref="K139:K142"/>
    <mergeCell ref="K201:K203"/>
    <mergeCell ref="J201:J203"/>
    <mergeCell ref="L199:L203"/>
    <mergeCell ref="J181:J182"/>
    <mergeCell ref="M201:M203"/>
    <mergeCell ref="M97:M99"/>
    <mergeCell ref="M100:M101"/>
    <mergeCell ref="K100:K101"/>
    <mergeCell ref="J100:J101"/>
    <mergeCell ref="M102:M107"/>
    <mergeCell ref="K102:K107"/>
    <mergeCell ref="J102:J107"/>
    <mergeCell ref="H108:I109"/>
    <mergeCell ref="H119:I122"/>
    <mergeCell ref="H112:I116"/>
    <mergeCell ref="H110:I111"/>
    <mergeCell ref="H100:I101"/>
    <mergeCell ref="N11:O11"/>
    <mergeCell ref="C22:C53"/>
    <mergeCell ref="J29:J32"/>
    <mergeCell ref="M25:M28"/>
    <mergeCell ref="M29:M32"/>
    <mergeCell ref="B22:B53"/>
    <mergeCell ref="J18:J19"/>
    <mergeCell ref="M18:M19"/>
    <mergeCell ref="K18:K19"/>
    <mergeCell ref="H29:I32"/>
    <mergeCell ref="H36:I36"/>
    <mergeCell ref="D22:D32"/>
    <mergeCell ref="K25:K28"/>
    <mergeCell ref="K29:K32"/>
    <mergeCell ref="E38:E40"/>
    <mergeCell ref="G38:G40"/>
    <mergeCell ref="H40:I40"/>
    <mergeCell ref="H34:I34"/>
    <mergeCell ref="H22:I24"/>
    <mergeCell ref="J22:J24"/>
    <mergeCell ref="K22:K24"/>
    <mergeCell ref="M22:M24"/>
    <mergeCell ref="H42:I42"/>
    <mergeCell ref="H43:I43"/>
    <mergeCell ref="E54:E66"/>
    <mergeCell ref="F54:F66"/>
    <mergeCell ref="G54:G66"/>
    <mergeCell ref="H66:I66"/>
    <mergeCell ref="H61:I61"/>
    <mergeCell ref="H41:I41"/>
    <mergeCell ref="D34:D40"/>
    <mergeCell ref="H18:I19"/>
    <mergeCell ref="F22:F32"/>
    <mergeCell ref="E22:E32"/>
    <mergeCell ref="G22:G32"/>
    <mergeCell ref="H33:I33"/>
    <mergeCell ref="H35:I35"/>
    <mergeCell ref="H37:I37"/>
    <mergeCell ref="H39:I39"/>
    <mergeCell ref="H38:I38"/>
    <mergeCell ref="F38:F40"/>
    <mergeCell ref="H60:I60"/>
    <mergeCell ref="H65:I65"/>
    <mergeCell ref="H62:I64"/>
    <mergeCell ref="D42:D47"/>
    <mergeCell ref="E42:E47"/>
    <mergeCell ref="F42:F47"/>
    <mergeCell ref="G42:G47"/>
    <mergeCell ref="F67:F69"/>
    <mergeCell ref="G67:G69"/>
    <mergeCell ref="L11:M11"/>
    <mergeCell ref="M62:M64"/>
    <mergeCell ref="K62:K64"/>
    <mergeCell ref="J62:J64"/>
    <mergeCell ref="H54:I59"/>
    <mergeCell ref="A18:A19"/>
    <mergeCell ref="B18:B19"/>
    <mergeCell ref="C18:C19"/>
    <mergeCell ref="H25:I28"/>
    <mergeCell ref="J25:J28"/>
    <mergeCell ref="A22:A339"/>
    <mergeCell ref="D174:D175"/>
    <mergeCell ref="D143:D145"/>
    <mergeCell ref="D151:D160"/>
    <mergeCell ref="E151:E160"/>
    <mergeCell ref="H131:I131"/>
    <mergeCell ref="M54:M59"/>
    <mergeCell ref="K54:K59"/>
    <mergeCell ref="J54:J59"/>
    <mergeCell ref="H74:I74"/>
    <mergeCell ref="H70:I70"/>
    <mergeCell ref="H71:I71"/>
    <mergeCell ref="B11:D11"/>
    <mergeCell ref="B3:D3"/>
    <mergeCell ref="B5:D5"/>
    <mergeCell ref="B6:D6"/>
    <mergeCell ref="G18:G19"/>
    <mergeCell ref="B10:D10"/>
    <mergeCell ref="B7:D7"/>
    <mergeCell ref="B8:D8"/>
    <mergeCell ref="B9:D9"/>
    <mergeCell ref="D18:D19"/>
    <mergeCell ref="F18:F19"/>
    <mergeCell ref="B4:D4"/>
    <mergeCell ref="B12:D12"/>
    <mergeCell ref="B13:D13"/>
    <mergeCell ref="B14:D14"/>
    <mergeCell ref="B15:D15"/>
    <mergeCell ref="B16:D16"/>
    <mergeCell ref="E18:E19"/>
    <mergeCell ref="H239:I239"/>
    <mergeCell ref="M194:M198"/>
    <mergeCell ref="M179:M180"/>
    <mergeCell ref="M181:M182"/>
    <mergeCell ref="K176:K178"/>
    <mergeCell ref="H211:I211"/>
    <mergeCell ref="H212:I212"/>
    <mergeCell ref="J179:J180"/>
    <mergeCell ref="K190:K193"/>
    <mergeCell ref="J190:J193"/>
    <mergeCell ref="K188:K189"/>
    <mergeCell ref="K179:K180"/>
    <mergeCell ref="K181:K182"/>
    <mergeCell ref="K184:K187"/>
    <mergeCell ref="K194:K198"/>
    <mergeCell ref="M188:M189"/>
    <mergeCell ref="M184:M187"/>
    <mergeCell ref="J224:J226"/>
    <mergeCell ref="K224:K226"/>
    <mergeCell ref="J176:J178"/>
    <mergeCell ref="M224:M226"/>
    <mergeCell ref="L211:M211"/>
    <mergeCell ref="L212:M212"/>
    <mergeCell ref="L204:L210"/>
    <mergeCell ref="K219:K223"/>
    <mergeCell ref="K108:K109"/>
    <mergeCell ref="K110:K111"/>
    <mergeCell ref="M108:M109"/>
    <mergeCell ref="M110:M111"/>
    <mergeCell ref="J110:J111"/>
    <mergeCell ref="K137:K138"/>
    <mergeCell ref="J137:J138"/>
    <mergeCell ref="M134:M136"/>
    <mergeCell ref="K134:K136"/>
    <mergeCell ref="J112:J116"/>
    <mergeCell ref="M119:M122"/>
    <mergeCell ref="K119:K122"/>
    <mergeCell ref="J119:J122"/>
    <mergeCell ref="M112:M116"/>
    <mergeCell ref="K112:K116"/>
    <mergeCell ref="M124:M125"/>
    <mergeCell ref="J124:J125"/>
    <mergeCell ref="M126:M129"/>
    <mergeCell ref="K126:K129"/>
    <mergeCell ref="J126:J129"/>
    <mergeCell ref="J134:J136"/>
    <mergeCell ref="M161:M163"/>
    <mergeCell ref="N201:N203"/>
    <mergeCell ref="N278:N281"/>
    <mergeCell ref="J188:J189"/>
    <mergeCell ref="H190:I193"/>
    <mergeCell ref="M190:M193"/>
    <mergeCell ref="K236:K238"/>
    <mergeCell ref="H201:I203"/>
    <mergeCell ref="L236:L238"/>
    <mergeCell ref="L230:L235"/>
    <mergeCell ref="J236:J238"/>
    <mergeCell ref="L219:M223"/>
    <mergeCell ref="M236:M238"/>
    <mergeCell ref="L252:L256"/>
    <mergeCell ref="J257:J261"/>
    <mergeCell ref="K257:K261"/>
    <mergeCell ref="L257:L261"/>
    <mergeCell ref="L250:L251"/>
    <mergeCell ref="J240:J241"/>
    <mergeCell ref="K240:K241"/>
    <mergeCell ref="J262:J267"/>
    <mergeCell ref="K262:K267"/>
    <mergeCell ref="H257:I261"/>
    <mergeCell ref="H242:I242"/>
    <mergeCell ref="K227:K229"/>
    <mergeCell ref="H166:I167"/>
    <mergeCell ref="H161:I163"/>
    <mergeCell ref="K161:K163"/>
    <mergeCell ref="J161:J163"/>
    <mergeCell ref="M152:M153"/>
    <mergeCell ref="H148:I148"/>
    <mergeCell ref="H143:I143"/>
    <mergeCell ref="H165:I165"/>
    <mergeCell ref="H164:I164"/>
    <mergeCell ref="J152:J153"/>
    <mergeCell ref="K152:K153"/>
    <mergeCell ref="H152:I153"/>
    <mergeCell ref="L166:L167"/>
    <mergeCell ref="M166:M167"/>
    <mergeCell ref="K166:K167"/>
    <mergeCell ref="J166:J167"/>
    <mergeCell ref="H168:I168"/>
    <mergeCell ref="L168:L169"/>
    <mergeCell ref="H169:I169"/>
    <mergeCell ref="H174:I174"/>
    <mergeCell ref="H173:I173"/>
    <mergeCell ref="L171:L172"/>
    <mergeCell ref="H172:I172"/>
    <mergeCell ref="H176:I178"/>
    <mergeCell ref="H175:I175"/>
    <mergeCell ref="H170:I170"/>
    <mergeCell ref="H171:I171"/>
    <mergeCell ref="D48:D53"/>
    <mergeCell ref="E48:E53"/>
    <mergeCell ref="F48:F53"/>
    <mergeCell ref="G48:G53"/>
    <mergeCell ref="H44:I44"/>
    <mergeCell ref="H46:I46"/>
    <mergeCell ref="H47:I47"/>
    <mergeCell ref="H45:I45"/>
    <mergeCell ref="H48:I48"/>
    <mergeCell ref="H53:I53"/>
    <mergeCell ref="D199:D206"/>
    <mergeCell ref="H207:I207"/>
    <mergeCell ref="H208:I208"/>
    <mergeCell ref="H209:I209"/>
    <mergeCell ref="H210:I210"/>
    <mergeCell ref="H204:I206"/>
    <mergeCell ref="H49:I49"/>
    <mergeCell ref="H50:I50"/>
    <mergeCell ref="H51:I51"/>
    <mergeCell ref="H52:I52"/>
    <mergeCell ref="G176:G178"/>
    <mergeCell ref="G166:G173"/>
    <mergeCell ref="E174:E175"/>
    <mergeCell ref="G174:G175"/>
    <mergeCell ref="H137:I138"/>
    <mergeCell ref="H132:I132"/>
    <mergeCell ref="H133:I133"/>
    <mergeCell ref="F174:F175"/>
    <mergeCell ref="F126:F142"/>
    <mergeCell ref="F151:F160"/>
    <mergeCell ref="G151:G160"/>
    <mergeCell ref="G126:G142"/>
    <mergeCell ref="H126:I129"/>
    <mergeCell ref="H86:I86"/>
    <mergeCell ref="B292:B315"/>
    <mergeCell ref="C313:C315"/>
    <mergeCell ref="D313:D315"/>
    <mergeCell ref="E313:E315"/>
    <mergeCell ref="F313:F315"/>
    <mergeCell ref="G313:G315"/>
    <mergeCell ref="H295:I295"/>
    <mergeCell ref="J292:J295"/>
    <mergeCell ref="H306:I306"/>
  </mergeCells>
  <pageMargins left="0.31496062992125984" right="0" top="0.74803149606299213" bottom="0.74803149606299213" header="0.31496062992125984" footer="0.31496062992125984"/>
  <pageSetup paperSize="5" scale="60" orientation="landscape" horizontalDpi="120" verticalDpi="72" r:id="rId1"/>
  <headerFooter>
    <oddFooter>&amp;A&amp;RPágina &amp;P</oddFooter>
  </headerFooter>
  <colBreaks count="1" manualBreakCount="1">
    <brk id="14" max="1048575" man="1"/>
  </colBreaks>
  <legacyDrawing r:id="rId2"/>
</worksheet>
</file>

<file path=xl/worksheets/sheet2.xml><?xml version="1.0" encoding="utf-8"?>
<worksheet xmlns="http://schemas.openxmlformats.org/spreadsheetml/2006/main" xmlns:r="http://schemas.openxmlformats.org/officeDocument/2006/relationships">
  <sheetPr>
    <tabColor rgb="FFFFFF00"/>
  </sheetPr>
  <dimension ref="A1:CO248"/>
  <sheetViews>
    <sheetView showGridLines="0" tabSelected="1" zoomScale="70" zoomScaleNormal="70" workbookViewId="0">
      <selection activeCell="F1" sqref="F1:AB1"/>
    </sheetView>
  </sheetViews>
  <sheetFormatPr baseColWidth="10" defaultRowHeight="18"/>
  <cols>
    <col min="1" max="1" width="7.5703125" style="8" customWidth="1"/>
    <col min="2" max="3" width="26.42578125" style="8" hidden="1" customWidth="1"/>
    <col min="4" max="4" width="20.28515625" style="8" hidden="1" customWidth="1"/>
    <col min="5" max="5" width="28.28515625" style="8" hidden="1" customWidth="1"/>
    <col min="6" max="6" width="14" style="8" customWidth="1"/>
    <col min="7" max="7" width="3.7109375" style="8" customWidth="1"/>
    <col min="8" max="8" width="30.140625" style="34" hidden="1" customWidth="1"/>
    <col min="9" max="10" width="28.28515625" style="8" hidden="1" customWidth="1"/>
    <col min="11" max="11" width="15.85546875" style="8" hidden="1" customWidth="1"/>
    <col min="12" max="12" width="15.7109375" style="9" customWidth="1"/>
    <col min="13" max="13" width="15.140625" style="9" customWidth="1"/>
    <col min="14" max="14" width="11.7109375" style="9" customWidth="1"/>
    <col min="15" max="16" width="15.7109375" style="9" customWidth="1"/>
    <col min="17" max="17" width="12.85546875" style="9" customWidth="1"/>
    <col min="18" max="19" width="15.7109375" style="9" customWidth="1"/>
    <col min="20" max="20" width="15.42578125" style="9" customWidth="1"/>
    <col min="21" max="21" width="11" style="9" customWidth="1"/>
    <col min="22" max="23" width="15.7109375" style="9" customWidth="1"/>
    <col min="24" max="24" width="11.28515625" style="9" customWidth="1"/>
    <col min="25" max="26" width="15.7109375" style="9" customWidth="1"/>
    <col min="27" max="27" width="12.42578125" style="9" customWidth="1"/>
    <col min="28" max="28" width="14.28515625" style="9" customWidth="1"/>
    <col min="29" max="29" width="16.140625" style="9" customWidth="1"/>
    <col min="30" max="30" width="11.85546875" style="9" customWidth="1"/>
    <col min="31" max="31" width="11" style="9" customWidth="1"/>
    <col min="32" max="34" width="15.7109375" style="9" customWidth="1"/>
    <col min="35" max="35" width="10.140625" style="9" customWidth="1"/>
    <col min="36" max="36" width="15.7109375" style="9" customWidth="1"/>
    <col min="37" max="37" width="7.140625" style="9" customWidth="1"/>
    <col min="38" max="38" width="9.7109375" style="9" customWidth="1"/>
    <col min="39" max="39" width="15.7109375" style="9" customWidth="1"/>
    <col min="40" max="40" width="18.140625" style="199" customWidth="1"/>
    <col min="41" max="43" width="11.42578125" style="9"/>
    <col min="44" max="16384" width="11.42578125" style="8"/>
  </cols>
  <sheetData>
    <row r="1" spans="1:47" s="34" customFormat="1" ht="51" customHeight="1">
      <c r="A1" s="8"/>
      <c r="B1" s="30"/>
      <c r="C1" s="30"/>
      <c r="E1" s="77"/>
      <c r="F1" s="400" t="s">
        <v>1333</v>
      </c>
      <c r="G1" s="401"/>
      <c r="H1" s="401"/>
      <c r="I1" s="401"/>
      <c r="J1" s="401"/>
      <c r="K1" s="401"/>
      <c r="L1" s="401"/>
      <c r="M1" s="401"/>
      <c r="N1" s="401"/>
      <c r="O1" s="401"/>
      <c r="P1" s="401"/>
      <c r="Q1" s="401"/>
      <c r="R1" s="401"/>
      <c r="S1" s="401"/>
      <c r="T1" s="401"/>
      <c r="U1" s="401"/>
      <c r="V1" s="401"/>
      <c r="W1" s="401"/>
      <c r="X1" s="401"/>
      <c r="Y1" s="401"/>
      <c r="Z1" s="401"/>
      <c r="AA1" s="401"/>
      <c r="AB1" s="402"/>
      <c r="AC1" s="10"/>
      <c r="AD1" s="10"/>
      <c r="AE1" s="10"/>
      <c r="AF1" s="10"/>
      <c r="AG1" s="10"/>
      <c r="AH1" s="10"/>
      <c r="AI1" s="10"/>
      <c r="AJ1" s="10"/>
      <c r="AK1" s="10"/>
      <c r="AL1" s="10"/>
      <c r="AM1" s="10"/>
      <c r="AN1" s="200"/>
      <c r="AO1" s="10"/>
      <c r="AP1" s="10"/>
      <c r="AQ1" s="10"/>
    </row>
    <row r="2" spans="1:47" s="34" customFormat="1" ht="24" customHeight="1">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200"/>
      <c r="AO2" s="10"/>
      <c r="AP2" s="10"/>
      <c r="AQ2" s="10"/>
    </row>
    <row r="3" spans="1:47" s="165" customFormat="1" ht="24" customHeight="1">
      <c r="L3" s="168"/>
      <c r="M3" s="168"/>
      <c r="N3" s="168"/>
      <c r="O3" s="168"/>
      <c r="P3" s="168"/>
      <c r="Q3" s="168"/>
      <c r="R3" s="168"/>
      <c r="S3" s="168"/>
      <c r="T3" s="168"/>
      <c r="U3" s="168"/>
      <c r="V3" s="168"/>
      <c r="W3" s="168"/>
      <c r="X3" s="168"/>
      <c r="Y3" s="168"/>
      <c r="Z3" s="168"/>
      <c r="AA3" s="168"/>
      <c r="AB3" s="168"/>
      <c r="AC3" s="168"/>
      <c r="AD3" s="168"/>
      <c r="AE3" s="168"/>
      <c r="AF3" s="168"/>
      <c r="AG3" s="168"/>
      <c r="AH3" s="168"/>
      <c r="AI3" s="168"/>
      <c r="AJ3" s="168"/>
      <c r="AK3" s="168"/>
      <c r="AL3" s="168"/>
      <c r="AM3" s="168"/>
      <c r="AN3" s="200"/>
      <c r="AO3" s="168"/>
      <c r="AP3" s="168"/>
      <c r="AQ3" s="168"/>
    </row>
    <row r="4" spans="1:47" s="210" customFormat="1" ht="47.25" customHeight="1" thickBot="1">
      <c r="F4" s="211"/>
      <c r="G4" s="211"/>
      <c r="H4" s="211"/>
      <c r="I4" s="211"/>
      <c r="J4" s="211"/>
      <c r="K4" s="211"/>
      <c r="L4" s="450">
        <v>2012</v>
      </c>
      <c r="M4" s="451"/>
      <c r="N4" s="451"/>
      <c r="O4" s="451"/>
      <c r="P4" s="451"/>
      <c r="Q4" s="451"/>
      <c r="R4" s="452"/>
      <c r="S4" s="453">
        <v>2013</v>
      </c>
      <c r="T4" s="454"/>
      <c r="U4" s="454"/>
      <c r="V4" s="454"/>
      <c r="W4" s="454"/>
      <c r="X4" s="454"/>
      <c r="Y4" s="455"/>
      <c r="Z4" s="456">
        <v>2014</v>
      </c>
      <c r="AA4" s="457"/>
      <c r="AB4" s="457"/>
      <c r="AC4" s="457"/>
      <c r="AD4" s="457"/>
      <c r="AE4" s="457"/>
      <c r="AF4" s="458"/>
      <c r="AG4" s="459">
        <v>2015</v>
      </c>
      <c r="AH4" s="460"/>
      <c r="AI4" s="460"/>
      <c r="AJ4" s="460"/>
      <c r="AK4" s="460"/>
      <c r="AL4" s="460"/>
      <c r="AM4" s="461"/>
      <c r="AN4" s="212"/>
      <c r="AO4" s="212"/>
      <c r="AP4" s="212"/>
      <c r="AQ4" s="212"/>
      <c r="AR4" s="213"/>
      <c r="AS4" s="213"/>
      <c r="AT4" s="213"/>
      <c r="AU4" s="213"/>
    </row>
    <row r="5" spans="1:47" s="27" customFormat="1" ht="125.25" customHeight="1">
      <c r="A5" s="440" t="s">
        <v>0</v>
      </c>
      <c r="B5" s="440" t="s">
        <v>2</v>
      </c>
      <c r="C5" s="446" t="s">
        <v>1030</v>
      </c>
      <c r="D5" s="447"/>
      <c r="E5" s="440" t="s">
        <v>7</v>
      </c>
      <c r="F5" s="446" t="s">
        <v>3</v>
      </c>
      <c r="G5" s="447"/>
      <c r="H5" s="90"/>
      <c r="I5" s="90"/>
      <c r="J5" s="90"/>
      <c r="K5" s="463" t="s">
        <v>1028</v>
      </c>
      <c r="L5" s="442" t="str">
        <f>L29</f>
        <v>SGP</v>
      </c>
      <c r="M5" s="442" t="s">
        <v>1369</v>
      </c>
      <c r="N5" s="442" t="str">
        <f t="shared" ref="N5" si="0">N29</f>
        <v>MUNICIPIO</v>
      </c>
      <c r="O5" s="442" t="str">
        <f t="shared" ref="O5:S5" si="1">O29</f>
        <v>COFINANCIACIÓN</v>
      </c>
      <c r="P5" s="442" t="str">
        <f t="shared" si="1"/>
        <v>REGALÍAS</v>
      </c>
      <c r="Q5" s="442" t="str">
        <f t="shared" si="1"/>
        <v>OTROS</v>
      </c>
      <c r="R5" s="444" t="str">
        <f t="shared" si="1"/>
        <v>TOTAL 2012</v>
      </c>
      <c r="S5" s="440" t="str">
        <f t="shared" si="1"/>
        <v>SGP</v>
      </c>
      <c r="T5" s="442" t="s">
        <v>1369</v>
      </c>
      <c r="U5" s="440" t="str">
        <f t="shared" ref="U5:AJ5" si="2">U29</f>
        <v>MUNICIPIO</v>
      </c>
      <c r="V5" s="440" t="str">
        <f t="shared" si="2"/>
        <v>COFINANCIACIÓN</v>
      </c>
      <c r="W5" s="440" t="str">
        <f t="shared" si="2"/>
        <v>REGALÍAS</v>
      </c>
      <c r="X5" s="440" t="str">
        <f t="shared" si="2"/>
        <v>OTROS</v>
      </c>
      <c r="Y5" s="444" t="str">
        <f t="shared" si="2"/>
        <v>TOTAL 2013</v>
      </c>
      <c r="Z5" s="440" t="str">
        <f t="shared" si="2"/>
        <v>SGP</v>
      </c>
      <c r="AA5" s="442" t="s">
        <v>1369</v>
      </c>
      <c r="AB5" s="440" t="str">
        <f t="shared" si="2"/>
        <v>MUNICIPIO</v>
      </c>
      <c r="AC5" s="440" t="str">
        <f t="shared" si="2"/>
        <v>COFINANCIACIÓN</v>
      </c>
      <c r="AD5" s="440" t="str">
        <f t="shared" si="2"/>
        <v>REGALÍAS</v>
      </c>
      <c r="AE5" s="440" t="str">
        <f t="shared" si="2"/>
        <v>OTROS</v>
      </c>
      <c r="AF5" s="444" t="str">
        <f t="shared" si="2"/>
        <v>TOTAL 2014</v>
      </c>
      <c r="AG5" s="440" t="str">
        <f t="shared" si="2"/>
        <v>SGP</v>
      </c>
      <c r="AH5" s="442" t="s">
        <v>1369</v>
      </c>
      <c r="AI5" s="440" t="str">
        <f t="shared" si="2"/>
        <v>MUNICIPIO</v>
      </c>
      <c r="AJ5" s="440" t="str">
        <f t="shared" si="2"/>
        <v>COFINANCIACIÓN</v>
      </c>
      <c r="AK5" s="440" t="str">
        <f t="shared" ref="AK5:AM5" si="3">AK29</f>
        <v>REGALÍAS</v>
      </c>
      <c r="AL5" s="440" t="str">
        <f t="shared" si="3"/>
        <v>OTROS</v>
      </c>
      <c r="AM5" s="444" t="str">
        <f t="shared" si="3"/>
        <v>TOTAL 2015</v>
      </c>
      <c r="AN5" s="416" t="str">
        <f t="shared" ref="AN5" si="4">AN29</f>
        <v>GRAN TOTAL 2012-2015</v>
      </c>
      <c r="AO5" s="91"/>
      <c r="AP5" s="91"/>
      <c r="AQ5" s="91"/>
      <c r="AR5" s="92"/>
      <c r="AS5" s="92"/>
      <c r="AT5" s="92"/>
      <c r="AU5" s="92"/>
    </row>
    <row r="6" spans="1:47" s="27" customFormat="1" ht="53.25" thickBot="1">
      <c r="A6" s="441"/>
      <c r="B6" s="441"/>
      <c r="C6" s="448"/>
      <c r="D6" s="449"/>
      <c r="E6" s="441"/>
      <c r="F6" s="448"/>
      <c r="G6" s="449"/>
      <c r="H6" s="37" t="s">
        <v>159</v>
      </c>
      <c r="I6" s="37" t="s">
        <v>938</v>
      </c>
      <c r="J6" s="37" t="s">
        <v>936</v>
      </c>
      <c r="K6" s="463"/>
      <c r="L6" s="443"/>
      <c r="M6" s="443"/>
      <c r="N6" s="443"/>
      <c r="O6" s="443"/>
      <c r="P6" s="443"/>
      <c r="Q6" s="443"/>
      <c r="R6" s="445"/>
      <c r="S6" s="441"/>
      <c r="T6" s="443"/>
      <c r="U6" s="441"/>
      <c r="V6" s="441"/>
      <c r="W6" s="441"/>
      <c r="X6" s="441"/>
      <c r="Y6" s="445"/>
      <c r="Z6" s="441"/>
      <c r="AA6" s="443"/>
      <c r="AB6" s="441"/>
      <c r="AC6" s="441"/>
      <c r="AD6" s="441"/>
      <c r="AE6" s="441"/>
      <c r="AF6" s="445"/>
      <c r="AG6" s="441"/>
      <c r="AH6" s="443"/>
      <c r="AI6" s="441"/>
      <c r="AJ6" s="441"/>
      <c r="AK6" s="441"/>
      <c r="AL6" s="441"/>
      <c r="AM6" s="445"/>
      <c r="AN6" s="417"/>
      <c r="AO6" s="91"/>
      <c r="AP6" s="91"/>
      <c r="AQ6" s="91"/>
      <c r="AR6" s="92"/>
      <c r="AS6" s="92"/>
      <c r="AT6" s="92"/>
      <c r="AU6" s="92"/>
    </row>
    <row r="7" spans="1:47">
      <c r="F7" s="5"/>
      <c r="G7" s="5"/>
      <c r="H7" s="5"/>
      <c r="I7" s="5"/>
      <c r="J7" s="5"/>
      <c r="K7" s="5"/>
      <c r="L7" s="5"/>
      <c r="M7" s="5"/>
      <c r="N7" s="5"/>
      <c r="O7" s="5"/>
      <c r="P7" s="5"/>
      <c r="Q7" s="5"/>
      <c r="R7" s="5"/>
      <c r="S7" s="5"/>
      <c r="T7" s="5"/>
      <c r="U7" s="5"/>
      <c r="V7" s="5"/>
      <c r="W7" s="5"/>
      <c r="X7" s="5"/>
      <c r="Y7" s="5"/>
      <c r="Z7" s="5"/>
      <c r="AA7" s="5"/>
      <c r="AB7" s="5"/>
      <c r="AC7" s="5"/>
      <c r="AD7" s="5"/>
      <c r="AE7" s="5"/>
      <c r="AF7" s="5"/>
      <c r="AI7" s="10"/>
      <c r="AJ7" s="10"/>
      <c r="AK7" s="10"/>
      <c r="AL7" s="10"/>
      <c r="AM7" s="10"/>
      <c r="AN7" s="200"/>
      <c r="AO7" s="10"/>
      <c r="AP7" s="10"/>
      <c r="AQ7" s="10"/>
      <c r="AR7" s="34"/>
      <c r="AS7" s="34"/>
      <c r="AT7" s="34"/>
      <c r="AU7" s="34"/>
    </row>
    <row r="8" spans="1:47">
      <c r="F8" s="5"/>
      <c r="G8" s="5"/>
      <c r="H8" s="5"/>
      <c r="I8" s="5"/>
      <c r="J8" s="5"/>
      <c r="K8" s="5"/>
      <c r="L8" s="5"/>
      <c r="M8" s="5"/>
      <c r="N8" s="5"/>
      <c r="O8" s="5"/>
      <c r="P8" s="5"/>
      <c r="Q8" s="5"/>
      <c r="R8" s="5"/>
      <c r="S8" s="5"/>
      <c r="T8" s="5"/>
      <c r="U8" s="5"/>
      <c r="V8" s="5"/>
      <c r="W8" s="5"/>
      <c r="X8" s="5"/>
      <c r="Y8" s="5"/>
      <c r="Z8" s="5"/>
      <c r="AA8" s="5"/>
      <c r="AB8" s="5"/>
      <c r="AC8" s="5"/>
      <c r="AD8" s="5"/>
      <c r="AE8" s="5"/>
      <c r="AF8" s="5"/>
      <c r="AI8" s="10"/>
      <c r="AJ8" s="10"/>
      <c r="AK8" s="10"/>
      <c r="AL8" s="10"/>
      <c r="AM8" s="10"/>
      <c r="AN8" s="200"/>
      <c r="AO8" s="10"/>
      <c r="AP8" s="10"/>
      <c r="AQ8" s="10"/>
      <c r="AR8" s="34"/>
      <c r="AS8" s="34"/>
      <c r="AT8" s="34"/>
      <c r="AU8" s="34"/>
    </row>
    <row r="9" spans="1:47" ht="22.5" customHeight="1">
      <c r="A9" s="462" t="s">
        <v>1055</v>
      </c>
      <c r="B9" s="462"/>
      <c r="C9" s="462"/>
      <c r="D9" s="462"/>
      <c r="E9" s="462"/>
      <c r="F9" s="462"/>
      <c r="G9" s="462"/>
      <c r="H9" s="5"/>
      <c r="I9" s="5"/>
      <c r="J9" s="5"/>
      <c r="K9" s="5"/>
      <c r="L9" s="7">
        <f t="shared" ref="L9:AM9" si="5">SUM(L11:L24)</f>
        <v>2092494</v>
      </c>
      <c r="M9" s="7">
        <f t="shared" si="5"/>
        <v>827069</v>
      </c>
      <c r="N9" s="7">
        <f t="shared" si="5"/>
        <v>67300</v>
      </c>
      <c r="O9" s="7">
        <f t="shared" si="5"/>
        <v>11862514.533333333</v>
      </c>
      <c r="P9" s="7">
        <f t="shared" si="5"/>
        <v>2000000</v>
      </c>
      <c r="Q9" s="7">
        <f t="shared" si="5"/>
        <v>157000</v>
      </c>
      <c r="R9" s="6">
        <f t="shared" si="5"/>
        <v>17328877.533333331</v>
      </c>
      <c r="S9" s="7">
        <f t="shared" si="5"/>
        <v>2112535.9350000001</v>
      </c>
      <c r="T9" s="7">
        <f t="shared" si="5"/>
        <v>826891</v>
      </c>
      <c r="U9" s="7">
        <f t="shared" si="5"/>
        <v>77666</v>
      </c>
      <c r="V9" s="7">
        <f t="shared" si="5"/>
        <v>14452014.533333333</v>
      </c>
      <c r="W9" s="7">
        <f t="shared" si="5"/>
        <v>2000000</v>
      </c>
      <c r="X9" s="7">
        <f t="shared" si="5"/>
        <v>149000</v>
      </c>
      <c r="Y9" s="7">
        <f t="shared" si="5"/>
        <v>19940607.468333334</v>
      </c>
      <c r="Z9" s="7">
        <f t="shared" si="5"/>
        <v>2161279.4107475001</v>
      </c>
      <c r="AA9" s="7">
        <f t="shared" si="5"/>
        <v>839654</v>
      </c>
      <c r="AB9" s="7">
        <f t="shared" si="5"/>
        <v>80757</v>
      </c>
      <c r="AC9" s="7">
        <f t="shared" si="5"/>
        <v>8047014.5333333341</v>
      </c>
      <c r="AD9" s="7">
        <f t="shared" si="5"/>
        <v>2000000</v>
      </c>
      <c r="AE9" s="7">
        <f t="shared" si="5"/>
        <v>99000</v>
      </c>
      <c r="AF9" s="7">
        <f t="shared" si="5"/>
        <v>13227704.944080831</v>
      </c>
      <c r="AG9" s="7">
        <f t="shared" si="5"/>
        <v>2182748.1938468739</v>
      </c>
      <c r="AH9" s="7">
        <f t="shared" si="5"/>
        <v>919099</v>
      </c>
      <c r="AI9" s="7">
        <f t="shared" si="5"/>
        <v>73300</v>
      </c>
      <c r="AJ9" s="7">
        <f t="shared" si="5"/>
        <v>7697681.2000000002</v>
      </c>
      <c r="AK9" s="7">
        <f t="shared" si="5"/>
        <v>0</v>
      </c>
      <c r="AL9" s="7">
        <f t="shared" si="5"/>
        <v>87000</v>
      </c>
      <c r="AM9" s="7">
        <f t="shared" si="5"/>
        <v>10959828.393846873</v>
      </c>
      <c r="AN9" s="7">
        <f>R9+Y9+AF9+AM9</f>
        <v>61457018.339594364</v>
      </c>
      <c r="AO9" s="278"/>
      <c r="AP9" s="278"/>
      <c r="AQ9" s="278"/>
      <c r="AR9" s="278"/>
      <c r="AS9" s="278"/>
      <c r="AT9" s="277"/>
      <c r="AU9" s="277"/>
    </row>
    <row r="10" spans="1:47">
      <c r="F10" s="5"/>
      <c r="G10" s="5"/>
      <c r="H10" s="5"/>
      <c r="I10" s="5"/>
      <c r="J10" s="5"/>
      <c r="K10" s="5"/>
      <c r="L10" s="5"/>
      <c r="M10" s="5"/>
      <c r="N10" s="5"/>
      <c r="O10" s="5"/>
      <c r="P10" s="5"/>
      <c r="Q10" s="5"/>
      <c r="R10" s="93"/>
      <c r="S10" s="5"/>
      <c r="T10" s="5"/>
      <c r="U10" s="5"/>
      <c r="V10" s="5"/>
      <c r="W10" s="5"/>
      <c r="X10" s="5"/>
      <c r="Y10" s="5"/>
      <c r="Z10" s="5"/>
      <c r="AA10" s="5"/>
      <c r="AB10" s="5"/>
      <c r="AC10" s="5"/>
      <c r="AD10" s="5"/>
      <c r="AE10" s="5"/>
      <c r="AF10" s="5"/>
      <c r="AI10" s="10"/>
      <c r="AJ10" s="10"/>
      <c r="AK10" s="10"/>
      <c r="AL10" s="10"/>
      <c r="AM10" s="10"/>
      <c r="AN10" s="200"/>
      <c r="AO10" s="10"/>
      <c r="AP10" s="10"/>
      <c r="AQ10" s="10"/>
      <c r="AR10" s="34"/>
      <c r="AS10" s="34"/>
      <c r="AT10" s="34"/>
      <c r="AU10" s="34"/>
    </row>
    <row r="11" spans="1:47" s="34" customFormat="1">
      <c r="A11" s="409" t="s">
        <v>849</v>
      </c>
      <c r="B11" s="409"/>
      <c r="C11" s="409"/>
      <c r="D11" s="409"/>
      <c r="E11" s="409"/>
      <c r="F11" s="409"/>
      <c r="G11" s="409"/>
      <c r="H11" s="11"/>
      <c r="I11" s="11"/>
      <c r="J11" s="11"/>
      <c r="K11" s="12"/>
      <c r="L11" s="12">
        <f>L32</f>
        <v>1519866</v>
      </c>
      <c r="M11" s="12">
        <f t="shared" ref="M11:AM11" si="6">M32</f>
        <v>35319</v>
      </c>
      <c r="N11" s="12">
        <f t="shared" si="6"/>
        <v>14500</v>
      </c>
      <c r="O11" s="12">
        <f t="shared" si="6"/>
        <v>578000</v>
      </c>
      <c r="P11" s="12">
        <f t="shared" si="6"/>
        <v>0</v>
      </c>
      <c r="Q11" s="12">
        <f t="shared" si="6"/>
        <v>0</v>
      </c>
      <c r="R11" s="6">
        <f t="shared" si="6"/>
        <v>2147685</v>
      </c>
      <c r="S11" s="12">
        <f t="shared" si="6"/>
        <v>1519866</v>
      </c>
      <c r="T11" s="12">
        <f t="shared" si="6"/>
        <v>43000</v>
      </c>
      <c r="U11" s="12">
        <f t="shared" si="6"/>
        <v>19666</v>
      </c>
      <c r="V11" s="12">
        <f t="shared" si="6"/>
        <v>575666.66666666674</v>
      </c>
      <c r="W11" s="12">
        <f t="shared" si="6"/>
        <v>0</v>
      </c>
      <c r="X11" s="12">
        <f t="shared" si="6"/>
        <v>0</v>
      </c>
      <c r="Y11" s="12">
        <f t="shared" si="6"/>
        <v>2158198.6666666665</v>
      </c>
      <c r="Z11" s="12">
        <f t="shared" si="6"/>
        <v>1547866</v>
      </c>
      <c r="AA11" s="12">
        <f t="shared" si="6"/>
        <v>10000</v>
      </c>
      <c r="AB11" s="12">
        <f t="shared" si="6"/>
        <v>30357</v>
      </c>
      <c r="AC11" s="12">
        <f t="shared" si="6"/>
        <v>575666.66666666674</v>
      </c>
      <c r="AD11" s="12">
        <f t="shared" si="6"/>
        <v>0</v>
      </c>
      <c r="AE11" s="12">
        <f t="shared" si="6"/>
        <v>0</v>
      </c>
      <c r="AF11" s="12">
        <f t="shared" si="6"/>
        <v>2163889.6666666665</v>
      </c>
      <c r="AG11" s="12">
        <f t="shared" si="6"/>
        <v>1547866</v>
      </c>
      <c r="AH11" s="12">
        <f t="shared" si="6"/>
        <v>10000</v>
      </c>
      <c r="AI11" s="12">
        <f t="shared" si="6"/>
        <v>27500</v>
      </c>
      <c r="AJ11" s="12">
        <f t="shared" si="6"/>
        <v>569666.66666666674</v>
      </c>
      <c r="AK11" s="12">
        <f t="shared" si="6"/>
        <v>0</v>
      </c>
      <c r="AL11" s="12">
        <f t="shared" si="6"/>
        <v>0</v>
      </c>
      <c r="AM11" s="12">
        <f t="shared" si="6"/>
        <v>2155032.6666666665</v>
      </c>
      <c r="AN11" s="201">
        <f t="shared" ref="AN11:AN24" si="7">R11+Y11+AF11+AM11</f>
        <v>8624805.9999999981</v>
      </c>
      <c r="AO11" s="10"/>
      <c r="AP11" s="10"/>
      <c r="AQ11" s="10"/>
      <c r="AR11" s="10"/>
      <c r="AS11" s="10"/>
    </row>
    <row r="12" spans="1:47" s="34" customFormat="1" ht="19.5" customHeight="1">
      <c r="A12" s="409" t="s">
        <v>850</v>
      </c>
      <c r="B12" s="409"/>
      <c r="C12" s="409" t="s">
        <v>943</v>
      </c>
      <c r="D12" s="409"/>
      <c r="E12" s="409"/>
      <c r="F12" s="409"/>
      <c r="G12" s="409"/>
      <c r="H12" s="11"/>
      <c r="I12" s="11"/>
      <c r="J12" s="11"/>
      <c r="K12" s="12"/>
      <c r="L12" s="12">
        <f>L59</f>
        <v>301584</v>
      </c>
      <c r="M12" s="12">
        <f t="shared" ref="M12:P12" si="8">M59</f>
        <v>12000</v>
      </c>
      <c r="N12" s="12">
        <f t="shared" si="8"/>
        <v>0</v>
      </c>
      <c r="O12" s="12">
        <f t="shared" si="8"/>
        <v>803264.53333333333</v>
      </c>
      <c r="P12" s="12">
        <f t="shared" si="8"/>
        <v>0</v>
      </c>
      <c r="Q12" s="12">
        <f>Q59</f>
        <v>0</v>
      </c>
      <c r="R12" s="6">
        <f t="shared" ref="R12:U12" si="9">R59</f>
        <v>1116848.5333333332</v>
      </c>
      <c r="S12" s="12">
        <f t="shared" si="9"/>
        <v>312139.935</v>
      </c>
      <c r="T12" s="12">
        <f t="shared" si="9"/>
        <v>15000</v>
      </c>
      <c r="U12" s="12">
        <f t="shared" si="9"/>
        <v>6200</v>
      </c>
      <c r="V12" s="12">
        <f t="shared" ref="V12:Y12" si="10">V59</f>
        <v>1158431.2000000002</v>
      </c>
      <c r="W12" s="12">
        <f t="shared" si="10"/>
        <v>0</v>
      </c>
      <c r="X12" s="12">
        <f t="shared" si="10"/>
        <v>0</v>
      </c>
      <c r="Y12" s="12">
        <f t="shared" si="10"/>
        <v>1491771.1350000002</v>
      </c>
      <c r="Z12" s="12">
        <f t="shared" ref="Z12:AE12" si="11">Z59</f>
        <v>323064.41074750002</v>
      </c>
      <c r="AA12" s="12">
        <f t="shared" si="11"/>
        <v>57000</v>
      </c>
      <c r="AB12" s="12">
        <f t="shared" si="11"/>
        <v>11600</v>
      </c>
      <c r="AC12" s="12">
        <f t="shared" si="11"/>
        <v>1150431.2000000002</v>
      </c>
      <c r="AD12" s="12">
        <f t="shared" si="11"/>
        <v>0</v>
      </c>
      <c r="AE12" s="12">
        <f t="shared" si="11"/>
        <v>0</v>
      </c>
      <c r="AF12" s="12">
        <f t="shared" ref="AF12:AH12" si="12">AF59</f>
        <v>1542095.6107474999</v>
      </c>
      <c r="AG12" s="12">
        <f t="shared" si="12"/>
        <v>334371.19384687376</v>
      </c>
      <c r="AH12" s="12">
        <f t="shared" si="12"/>
        <v>17000</v>
      </c>
      <c r="AI12" s="12">
        <f t="shared" ref="AI12:AM12" si="13">AI59</f>
        <v>3000</v>
      </c>
      <c r="AJ12" s="12">
        <f t="shared" si="13"/>
        <v>1044097.8666666667</v>
      </c>
      <c r="AK12" s="12">
        <f t="shared" si="13"/>
        <v>0</v>
      </c>
      <c r="AL12" s="12">
        <f t="shared" si="13"/>
        <v>0</v>
      </c>
      <c r="AM12" s="12">
        <f t="shared" si="13"/>
        <v>1398469.0605135404</v>
      </c>
      <c r="AN12" s="201">
        <f t="shared" si="7"/>
        <v>5549184.3395943735</v>
      </c>
      <c r="AO12" s="10"/>
      <c r="AP12" s="10"/>
      <c r="AQ12" s="10"/>
      <c r="AR12" s="10"/>
      <c r="AS12" s="10"/>
    </row>
    <row r="13" spans="1:47" s="34" customFormat="1" ht="19.5" customHeight="1">
      <c r="A13" s="409" t="s">
        <v>851</v>
      </c>
      <c r="B13" s="409"/>
      <c r="C13" s="409" t="s">
        <v>942</v>
      </c>
      <c r="D13" s="409"/>
      <c r="E13" s="409"/>
      <c r="F13" s="409"/>
      <c r="G13" s="409"/>
      <c r="H13" s="11"/>
      <c r="I13" s="11"/>
      <c r="J13" s="11"/>
      <c r="K13" s="12"/>
      <c r="L13" s="12">
        <f t="shared" ref="L13:U13" si="14">L95</f>
        <v>0</v>
      </c>
      <c r="M13" s="12">
        <f t="shared" si="14"/>
        <v>15000</v>
      </c>
      <c r="N13" s="12">
        <f t="shared" si="14"/>
        <v>0</v>
      </c>
      <c r="O13" s="12">
        <f t="shared" si="14"/>
        <v>140000</v>
      </c>
      <c r="P13" s="12">
        <f t="shared" si="14"/>
        <v>0</v>
      </c>
      <c r="Q13" s="12">
        <f t="shared" si="14"/>
        <v>50000</v>
      </c>
      <c r="R13" s="6">
        <f t="shared" si="14"/>
        <v>205000</v>
      </c>
      <c r="S13" s="12">
        <f t="shared" si="14"/>
        <v>0</v>
      </c>
      <c r="T13" s="12">
        <f t="shared" si="14"/>
        <v>20000</v>
      </c>
      <c r="U13" s="12">
        <f t="shared" si="14"/>
        <v>0</v>
      </c>
      <c r="V13" s="12">
        <f t="shared" ref="V13:Y13" si="15">V95</f>
        <v>140000</v>
      </c>
      <c r="W13" s="12">
        <f t="shared" si="15"/>
        <v>0</v>
      </c>
      <c r="X13" s="12">
        <f t="shared" si="15"/>
        <v>41000</v>
      </c>
      <c r="Y13" s="12">
        <f t="shared" si="15"/>
        <v>201000</v>
      </c>
      <c r="Z13" s="12">
        <f t="shared" ref="Z13:AE13" si="16">Z95</f>
        <v>0</v>
      </c>
      <c r="AA13" s="12">
        <f t="shared" si="16"/>
        <v>30000</v>
      </c>
      <c r="AB13" s="12">
        <f t="shared" si="16"/>
        <v>0</v>
      </c>
      <c r="AC13" s="12">
        <f t="shared" si="16"/>
        <v>110000</v>
      </c>
      <c r="AD13" s="12">
        <f t="shared" si="16"/>
        <v>0</v>
      </c>
      <c r="AE13" s="12">
        <f t="shared" si="16"/>
        <v>21000</v>
      </c>
      <c r="AF13" s="12">
        <f t="shared" ref="AF13:AH13" si="17">AF95</f>
        <v>161000</v>
      </c>
      <c r="AG13" s="12">
        <f t="shared" si="17"/>
        <v>0</v>
      </c>
      <c r="AH13" s="12">
        <f t="shared" si="17"/>
        <v>30000</v>
      </c>
      <c r="AI13" s="12">
        <f t="shared" ref="AI13:AM13" si="18">AI95</f>
        <v>0</v>
      </c>
      <c r="AJ13" s="12">
        <f t="shared" si="18"/>
        <v>110000</v>
      </c>
      <c r="AK13" s="12">
        <f t="shared" si="18"/>
        <v>0</v>
      </c>
      <c r="AL13" s="12">
        <f t="shared" si="18"/>
        <v>21000</v>
      </c>
      <c r="AM13" s="12">
        <f t="shared" si="18"/>
        <v>161000</v>
      </c>
      <c r="AN13" s="201">
        <f t="shared" si="7"/>
        <v>728000</v>
      </c>
      <c r="AO13" s="10"/>
      <c r="AP13" s="10"/>
      <c r="AQ13" s="10"/>
      <c r="AR13" s="10"/>
      <c r="AS13" s="10"/>
    </row>
    <row r="14" spans="1:47" s="34" customFormat="1" ht="24" customHeight="1">
      <c r="A14" s="409" t="s">
        <v>1193</v>
      </c>
      <c r="B14" s="409"/>
      <c r="C14" s="409" t="s">
        <v>942</v>
      </c>
      <c r="D14" s="409"/>
      <c r="E14" s="409"/>
      <c r="F14" s="409"/>
      <c r="G14" s="409"/>
      <c r="H14" s="11"/>
      <c r="I14" s="11"/>
      <c r="J14" s="11"/>
      <c r="K14" s="12"/>
      <c r="L14" s="12">
        <f t="shared" ref="L14:U14" si="19">L104</f>
        <v>0</v>
      </c>
      <c r="M14" s="12">
        <f t="shared" si="19"/>
        <v>25000</v>
      </c>
      <c r="N14" s="12">
        <f t="shared" si="19"/>
        <v>2000</v>
      </c>
      <c r="O14" s="12">
        <f t="shared" si="19"/>
        <v>53000</v>
      </c>
      <c r="P14" s="12">
        <f t="shared" si="19"/>
        <v>0</v>
      </c>
      <c r="Q14" s="12">
        <f t="shared" si="19"/>
        <v>0</v>
      </c>
      <c r="R14" s="6">
        <f t="shared" si="19"/>
        <v>80000</v>
      </c>
      <c r="S14" s="12">
        <f t="shared" si="19"/>
        <v>0</v>
      </c>
      <c r="T14" s="12">
        <f t="shared" si="19"/>
        <v>30000</v>
      </c>
      <c r="U14" s="12">
        <f t="shared" si="19"/>
        <v>2000</v>
      </c>
      <c r="V14" s="12">
        <f t="shared" ref="V14:Y14" si="20">V104</f>
        <v>53000</v>
      </c>
      <c r="W14" s="12">
        <f t="shared" si="20"/>
        <v>0</v>
      </c>
      <c r="X14" s="12">
        <f t="shared" si="20"/>
        <v>0</v>
      </c>
      <c r="Y14" s="12">
        <f t="shared" si="20"/>
        <v>85000</v>
      </c>
      <c r="Z14" s="12">
        <f t="shared" ref="Z14:AE14" si="21">Z104</f>
        <v>0</v>
      </c>
      <c r="AA14" s="12">
        <f t="shared" si="21"/>
        <v>27000</v>
      </c>
      <c r="AB14" s="12">
        <f t="shared" si="21"/>
        <v>2000</v>
      </c>
      <c r="AC14" s="12">
        <f t="shared" si="21"/>
        <v>53000</v>
      </c>
      <c r="AD14" s="12">
        <f t="shared" si="21"/>
        <v>0</v>
      </c>
      <c r="AE14" s="12">
        <f t="shared" si="21"/>
        <v>0</v>
      </c>
      <c r="AF14" s="12">
        <f t="shared" ref="AF14:AH14" si="22">AF104</f>
        <v>82000</v>
      </c>
      <c r="AG14" s="12">
        <f t="shared" si="22"/>
        <v>0</v>
      </c>
      <c r="AH14" s="12">
        <f t="shared" si="22"/>
        <v>27000</v>
      </c>
      <c r="AI14" s="12">
        <f t="shared" ref="AI14:AM14" si="23">AI104</f>
        <v>2000</v>
      </c>
      <c r="AJ14" s="12">
        <f t="shared" si="23"/>
        <v>53000</v>
      </c>
      <c r="AK14" s="12">
        <f t="shared" si="23"/>
        <v>0</v>
      </c>
      <c r="AL14" s="12">
        <f t="shared" si="23"/>
        <v>0</v>
      </c>
      <c r="AM14" s="12">
        <f t="shared" si="23"/>
        <v>82000</v>
      </c>
      <c r="AN14" s="201">
        <f t="shared" si="7"/>
        <v>329000</v>
      </c>
      <c r="AO14" s="10"/>
      <c r="AP14" s="10"/>
      <c r="AQ14" s="10"/>
      <c r="AR14" s="10"/>
      <c r="AS14" s="10"/>
    </row>
    <row r="15" spans="1:47" s="34" customFormat="1" ht="19.5" customHeight="1">
      <c r="A15" s="409" t="s">
        <v>853</v>
      </c>
      <c r="B15" s="409"/>
      <c r="C15" s="409" t="s">
        <v>943</v>
      </c>
      <c r="D15" s="409"/>
      <c r="E15" s="409"/>
      <c r="F15" s="409"/>
      <c r="G15" s="409"/>
      <c r="H15" s="11"/>
      <c r="I15" s="11"/>
      <c r="J15" s="11"/>
      <c r="K15" s="12"/>
      <c r="L15" s="12">
        <f t="shared" ref="L15:U15" si="24">L113</f>
        <v>0</v>
      </c>
      <c r="M15" s="12">
        <f t="shared" si="24"/>
        <v>28000</v>
      </c>
      <c r="N15" s="12">
        <f t="shared" si="24"/>
        <v>1000</v>
      </c>
      <c r="O15" s="12">
        <f t="shared" si="24"/>
        <v>80000</v>
      </c>
      <c r="P15" s="12">
        <f t="shared" si="24"/>
        <v>0</v>
      </c>
      <c r="Q15" s="12">
        <f t="shared" si="24"/>
        <v>0</v>
      </c>
      <c r="R15" s="6">
        <f t="shared" si="24"/>
        <v>109000</v>
      </c>
      <c r="S15" s="12">
        <f t="shared" si="24"/>
        <v>0</v>
      </c>
      <c r="T15" s="12">
        <f t="shared" si="24"/>
        <v>23000</v>
      </c>
      <c r="U15" s="12">
        <f t="shared" si="24"/>
        <v>1000</v>
      </c>
      <c r="V15" s="12">
        <f t="shared" ref="V15:Y15" si="25">V113</f>
        <v>65000</v>
      </c>
      <c r="W15" s="12">
        <f t="shared" si="25"/>
        <v>0</v>
      </c>
      <c r="X15" s="12">
        <f t="shared" si="25"/>
        <v>0</v>
      </c>
      <c r="Y15" s="12">
        <f t="shared" si="25"/>
        <v>89000</v>
      </c>
      <c r="Z15" s="12">
        <f t="shared" ref="Z15:AE15" si="26">Z113</f>
        <v>0</v>
      </c>
      <c r="AA15" s="12">
        <f t="shared" si="26"/>
        <v>25000</v>
      </c>
      <c r="AB15" s="12">
        <f t="shared" si="26"/>
        <v>1000</v>
      </c>
      <c r="AC15" s="12">
        <f t="shared" si="26"/>
        <v>65000</v>
      </c>
      <c r="AD15" s="12">
        <f t="shared" si="26"/>
        <v>0</v>
      </c>
      <c r="AE15" s="12">
        <f t="shared" si="26"/>
        <v>0</v>
      </c>
      <c r="AF15" s="12">
        <f t="shared" ref="AF15:AH15" si="27">AF113</f>
        <v>91000</v>
      </c>
      <c r="AG15" s="12">
        <f t="shared" si="27"/>
        <v>0</v>
      </c>
      <c r="AH15" s="12">
        <f t="shared" si="27"/>
        <v>15000</v>
      </c>
      <c r="AI15" s="12">
        <f t="shared" ref="AI15:AM15" si="28">AI113</f>
        <v>1000</v>
      </c>
      <c r="AJ15" s="12">
        <f t="shared" si="28"/>
        <v>25000</v>
      </c>
      <c r="AK15" s="12">
        <f t="shared" si="28"/>
        <v>0</v>
      </c>
      <c r="AL15" s="12">
        <f t="shared" si="28"/>
        <v>0</v>
      </c>
      <c r="AM15" s="12">
        <f t="shared" si="28"/>
        <v>41000</v>
      </c>
      <c r="AN15" s="201">
        <f t="shared" si="7"/>
        <v>330000</v>
      </c>
      <c r="AO15" s="10"/>
      <c r="AP15" s="10"/>
      <c r="AQ15" s="10"/>
      <c r="AR15" s="10"/>
      <c r="AS15" s="10"/>
    </row>
    <row r="16" spans="1:47" s="34" customFormat="1" ht="19.5" customHeight="1">
      <c r="A16" s="409" t="s">
        <v>854</v>
      </c>
      <c r="B16" s="409"/>
      <c r="C16" s="409" t="s">
        <v>944</v>
      </c>
      <c r="D16" s="409"/>
      <c r="E16" s="409"/>
      <c r="F16" s="409"/>
      <c r="G16" s="409"/>
      <c r="H16" s="11"/>
      <c r="I16" s="11"/>
      <c r="J16" s="11"/>
      <c r="K16" s="12"/>
      <c r="L16" s="12">
        <f t="shared" ref="L16:U16" si="29">L123</f>
        <v>42310</v>
      </c>
      <c r="M16" s="12">
        <f t="shared" si="29"/>
        <v>21000</v>
      </c>
      <c r="N16" s="12">
        <f t="shared" si="29"/>
        <v>500</v>
      </c>
      <c r="O16" s="12">
        <f t="shared" si="29"/>
        <v>157500</v>
      </c>
      <c r="P16" s="12">
        <f t="shared" si="29"/>
        <v>0</v>
      </c>
      <c r="Q16" s="12">
        <f t="shared" si="29"/>
        <v>42000</v>
      </c>
      <c r="R16" s="6">
        <f t="shared" si="29"/>
        <v>263310</v>
      </c>
      <c r="S16" s="12">
        <f t="shared" si="29"/>
        <v>43791</v>
      </c>
      <c r="T16" s="12">
        <f t="shared" si="29"/>
        <v>17000</v>
      </c>
      <c r="U16" s="12">
        <f t="shared" si="29"/>
        <v>500</v>
      </c>
      <c r="V16" s="12">
        <f t="shared" ref="V16:Y16" si="30">V123</f>
        <v>252500</v>
      </c>
      <c r="W16" s="12">
        <f t="shared" si="30"/>
        <v>0</v>
      </c>
      <c r="X16" s="12">
        <f t="shared" si="30"/>
        <v>38000</v>
      </c>
      <c r="Y16" s="12">
        <f t="shared" si="30"/>
        <v>351791</v>
      </c>
      <c r="Z16" s="12">
        <f t="shared" ref="Z16:AE16" si="31">Z123</f>
        <v>45324</v>
      </c>
      <c r="AA16" s="12">
        <f t="shared" si="31"/>
        <v>25000</v>
      </c>
      <c r="AB16" s="12">
        <f t="shared" si="31"/>
        <v>500</v>
      </c>
      <c r="AC16" s="12">
        <f t="shared" si="31"/>
        <v>132500</v>
      </c>
      <c r="AD16" s="12">
        <f t="shared" si="31"/>
        <v>0</v>
      </c>
      <c r="AE16" s="12">
        <f t="shared" si="31"/>
        <v>38000</v>
      </c>
      <c r="AF16" s="12">
        <f t="shared" ref="AF16:AH16" si="32">AF123</f>
        <v>241324</v>
      </c>
      <c r="AG16" s="12">
        <f t="shared" si="32"/>
        <v>46910</v>
      </c>
      <c r="AH16" s="12">
        <f t="shared" si="32"/>
        <v>25000</v>
      </c>
      <c r="AI16" s="12">
        <f t="shared" ref="AI16:AM16" si="33">AI123</f>
        <v>12500</v>
      </c>
      <c r="AJ16" s="12">
        <f t="shared" si="33"/>
        <v>132500</v>
      </c>
      <c r="AK16" s="12">
        <f t="shared" si="33"/>
        <v>0</v>
      </c>
      <c r="AL16" s="12">
        <f t="shared" si="33"/>
        <v>26000</v>
      </c>
      <c r="AM16" s="12">
        <f t="shared" si="33"/>
        <v>242910</v>
      </c>
      <c r="AN16" s="201">
        <f t="shared" si="7"/>
        <v>1099335</v>
      </c>
      <c r="AO16" s="10"/>
      <c r="AP16" s="10"/>
      <c r="AQ16" s="10"/>
      <c r="AR16" s="10"/>
      <c r="AS16" s="10"/>
    </row>
    <row r="17" spans="1:45" s="34" customFormat="1" ht="39" customHeight="1">
      <c r="A17" s="409" t="s">
        <v>1194</v>
      </c>
      <c r="B17" s="409"/>
      <c r="C17" s="409" t="s">
        <v>945</v>
      </c>
      <c r="D17" s="409"/>
      <c r="E17" s="409"/>
      <c r="F17" s="409"/>
      <c r="G17" s="409"/>
      <c r="H17" s="11"/>
      <c r="I17" s="11"/>
      <c r="J17" s="11"/>
      <c r="K17" s="12"/>
      <c r="L17" s="12">
        <f t="shared" ref="L17:U17" si="34">L137</f>
        <v>56414</v>
      </c>
      <c r="M17" s="12">
        <f t="shared" si="34"/>
        <v>55000</v>
      </c>
      <c r="N17" s="12">
        <f t="shared" si="34"/>
        <v>0</v>
      </c>
      <c r="O17" s="12">
        <f t="shared" si="34"/>
        <v>236750</v>
      </c>
      <c r="P17" s="12">
        <f t="shared" si="34"/>
        <v>0</v>
      </c>
      <c r="Q17" s="12">
        <f t="shared" si="34"/>
        <v>0</v>
      </c>
      <c r="R17" s="6">
        <f t="shared" si="34"/>
        <v>348164</v>
      </c>
      <c r="S17" s="12">
        <f t="shared" si="34"/>
        <v>58388</v>
      </c>
      <c r="T17" s="12">
        <f t="shared" si="34"/>
        <v>48391</v>
      </c>
      <c r="U17" s="12">
        <f t="shared" si="34"/>
        <v>0</v>
      </c>
      <c r="V17" s="12">
        <f t="shared" ref="V17:Y17" si="35">V137</f>
        <v>267083.33333333331</v>
      </c>
      <c r="W17" s="12">
        <f t="shared" si="35"/>
        <v>0</v>
      </c>
      <c r="X17" s="12">
        <f t="shared" si="35"/>
        <v>0</v>
      </c>
      <c r="Y17" s="12">
        <f t="shared" si="35"/>
        <v>373862.33333333331</v>
      </c>
      <c r="Z17" s="12">
        <f t="shared" ref="Z17:AE17" si="36">Z137</f>
        <v>60432</v>
      </c>
      <c r="AA17" s="12">
        <f t="shared" si="36"/>
        <v>55000</v>
      </c>
      <c r="AB17" s="12">
        <f t="shared" si="36"/>
        <v>0</v>
      </c>
      <c r="AC17" s="12">
        <f t="shared" si="36"/>
        <v>248083.33333333331</v>
      </c>
      <c r="AD17" s="12">
        <f t="shared" si="36"/>
        <v>0</v>
      </c>
      <c r="AE17" s="12">
        <f t="shared" si="36"/>
        <v>0</v>
      </c>
      <c r="AF17" s="12">
        <f t="shared" ref="AF17:AH17" si="37">AF137</f>
        <v>363515.33333333331</v>
      </c>
      <c r="AG17" s="12">
        <f t="shared" si="37"/>
        <v>62547</v>
      </c>
      <c r="AH17" s="12">
        <f t="shared" si="37"/>
        <v>55000</v>
      </c>
      <c r="AI17" s="12">
        <f t="shared" ref="AI17:AM17" si="38">AI137</f>
        <v>0</v>
      </c>
      <c r="AJ17" s="12">
        <f t="shared" si="38"/>
        <v>231083.33333333331</v>
      </c>
      <c r="AK17" s="12">
        <f t="shared" si="38"/>
        <v>0</v>
      </c>
      <c r="AL17" s="12">
        <f t="shared" si="38"/>
        <v>0</v>
      </c>
      <c r="AM17" s="12">
        <f t="shared" si="38"/>
        <v>348630.33333333331</v>
      </c>
      <c r="AN17" s="201">
        <f t="shared" si="7"/>
        <v>1434171.9999999998</v>
      </c>
      <c r="AO17" s="10"/>
      <c r="AP17" s="10"/>
      <c r="AQ17" s="10"/>
      <c r="AR17" s="10"/>
      <c r="AS17" s="10"/>
    </row>
    <row r="18" spans="1:45" s="34" customFormat="1" ht="19.5" customHeight="1">
      <c r="A18" s="409" t="s">
        <v>1195</v>
      </c>
      <c r="B18" s="409"/>
      <c r="C18" s="409" t="s">
        <v>946</v>
      </c>
      <c r="D18" s="409"/>
      <c r="E18" s="409"/>
      <c r="F18" s="409"/>
      <c r="G18" s="409"/>
      <c r="H18" s="11"/>
      <c r="I18" s="11"/>
      <c r="J18" s="11"/>
      <c r="K18" s="12"/>
      <c r="L18" s="12">
        <f t="shared" ref="L18:U18" si="39">L153</f>
        <v>0</v>
      </c>
      <c r="M18" s="12">
        <f t="shared" si="39"/>
        <v>27000</v>
      </c>
      <c r="N18" s="12">
        <f t="shared" si="39"/>
        <v>1500</v>
      </c>
      <c r="O18" s="12">
        <f t="shared" si="39"/>
        <v>75000</v>
      </c>
      <c r="P18" s="12">
        <f t="shared" si="39"/>
        <v>0</v>
      </c>
      <c r="Q18" s="12">
        <f t="shared" si="39"/>
        <v>30000</v>
      </c>
      <c r="R18" s="6">
        <f t="shared" si="39"/>
        <v>133500</v>
      </c>
      <c r="S18" s="12">
        <f t="shared" si="39"/>
        <v>0</v>
      </c>
      <c r="T18" s="12">
        <f t="shared" si="39"/>
        <v>30000</v>
      </c>
      <c r="U18" s="12">
        <f t="shared" si="39"/>
        <v>1500</v>
      </c>
      <c r="V18" s="12">
        <f t="shared" ref="V18:Y18" si="40">V153</f>
        <v>110000</v>
      </c>
      <c r="W18" s="12">
        <f t="shared" si="40"/>
        <v>0</v>
      </c>
      <c r="X18" s="12">
        <f t="shared" si="40"/>
        <v>30000</v>
      </c>
      <c r="Y18" s="12">
        <f t="shared" si="40"/>
        <v>171500</v>
      </c>
      <c r="Z18" s="12">
        <f t="shared" ref="Z18:AE18" si="41">Z153</f>
        <v>0</v>
      </c>
      <c r="AA18" s="12">
        <f t="shared" si="41"/>
        <v>45000</v>
      </c>
      <c r="AB18" s="12">
        <f t="shared" si="41"/>
        <v>3500</v>
      </c>
      <c r="AC18" s="12">
        <f t="shared" si="41"/>
        <v>110000</v>
      </c>
      <c r="AD18" s="12">
        <f t="shared" si="41"/>
        <v>0</v>
      </c>
      <c r="AE18" s="12">
        <f t="shared" si="41"/>
        <v>30000</v>
      </c>
      <c r="AF18" s="12">
        <f t="shared" ref="AF18:AH18" si="42">AF153</f>
        <v>188500</v>
      </c>
      <c r="AG18" s="12">
        <f t="shared" si="42"/>
        <v>0</v>
      </c>
      <c r="AH18" s="12">
        <f t="shared" si="42"/>
        <v>30000</v>
      </c>
      <c r="AI18" s="12">
        <f t="shared" ref="AI18:AM18" si="43">AI153</f>
        <v>3500</v>
      </c>
      <c r="AJ18" s="12">
        <f t="shared" si="43"/>
        <v>75000</v>
      </c>
      <c r="AK18" s="12">
        <f t="shared" si="43"/>
        <v>0</v>
      </c>
      <c r="AL18" s="12">
        <f t="shared" si="43"/>
        <v>30000</v>
      </c>
      <c r="AM18" s="12">
        <f t="shared" si="43"/>
        <v>138500</v>
      </c>
      <c r="AN18" s="201">
        <f t="shared" si="7"/>
        <v>632000</v>
      </c>
      <c r="AO18" s="10"/>
      <c r="AP18" s="10"/>
      <c r="AQ18" s="10"/>
      <c r="AR18" s="10"/>
      <c r="AS18" s="10"/>
    </row>
    <row r="19" spans="1:45" s="34" customFormat="1">
      <c r="A19" s="409" t="s">
        <v>1124</v>
      </c>
      <c r="B19" s="409"/>
      <c r="C19" s="409" t="s">
        <v>946</v>
      </c>
      <c r="D19" s="409"/>
      <c r="E19" s="409"/>
      <c r="F19" s="409"/>
      <c r="G19" s="409"/>
      <c r="H19" s="11"/>
      <c r="I19" s="11"/>
      <c r="J19" s="11"/>
      <c r="K19" s="12"/>
      <c r="L19" s="12">
        <f t="shared" ref="L19:U19" si="44">L163</f>
        <v>0</v>
      </c>
      <c r="M19" s="12">
        <f t="shared" si="44"/>
        <v>5000</v>
      </c>
      <c r="N19" s="12">
        <f t="shared" si="44"/>
        <v>7000</v>
      </c>
      <c r="O19" s="12">
        <f t="shared" si="44"/>
        <v>130000</v>
      </c>
      <c r="P19" s="12">
        <f t="shared" si="44"/>
        <v>0</v>
      </c>
      <c r="Q19" s="12">
        <f t="shared" si="44"/>
        <v>10000</v>
      </c>
      <c r="R19" s="6">
        <f t="shared" si="44"/>
        <v>152000</v>
      </c>
      <c r="S19" s="12">
        <f t="shared" si="44"/>
        <v>0</v>
      </c>
      <c r="T19" s="12">
        <f t="shared" si="44"/>
        <v>10000</v>
      </c>
      <c r="U19" s="12">
        <f t="shared" si="44"/>
        <v>7000</v>
      </c>
      <c r="V19" s="12">
        <f t="shared" ref="V19:Y19" si="45">V163</f>
        <v>230000</v>
      </c>
      <c r="W19" s="12">
        <f t="shared" si="45"/>
        <v>0</v>
      </c>
      <c r="X19" s="12">
        <f t="shared" si="45"/>
        <v>10000</v>
      </c>
      <c r="Y19" s="12">
        <f t="shared" si="45"/>
        <v>257000</v>
      </c>
      <c r="Z19" s="12">
        <f t="shared" ref="Z19:AE19" si="46">Z163</f>
        <v>0</v>
      </c>
      <c r="AA19" s="12">
        <f t="shared" si="46"/>
        <v>15000</v>
      </c>
      <c r="AB19" s="12">
        <f t="shared" si="46"/>
        <v>9000</v>
      </c>
      <c r="AC19" s="12">
        <f t="shared" si="46"/>
        <v>230000</v>
      </c>
      <c r="AD19" s="12">
        <f t="shared" si="46"/>
        <v>0</v>
      </c>
      <c r="AE19" s="12">
        <f t="shared" si="46"/>
        <v>10000</v>
      </c>
      <c r="AF19" s="12">
        <f t="shared" ref="AF19:AH19" si="47">AF163</f>
        <v>264000</v>
      </c>
      <c r="AG19" s="12">
        <f t="shared" si="47"/>
        <v>0</v>
      </c>
      <c r="AH19" s="12">
        <f t="shared" si="47"/>
        <v>15000</v>
      </c>
      <c r="AI19" s="12">
        <f t="shared" ref="AI19:AM19" si="48">AI163</f>
        <v>9000</v>
      </c>
      <c r="AJ19" s="12">
        <f t="shared" si="48"/>
        <v>230000</v>
      </c>
      <c r="AK19" s="12">
        <f t="shared" si="48"/>
        <v>0</v>
      </c>
      <c r="AL19" s="12">
        <f t="shared" si="48"/>
        <v>10000</v>
      </c>
      <c r="AM19" s="12">
        <f t="shared" si="48"/>
        <v>264000</v>
      </c>
      <c r="AN19" s="201">
        <f t="shared" si="7"/>
        <v>937000</v>
      </c>
      <c r="AO19" s="10"/>
      <c r="AP19" s="10"/>
      <c r="AQ19" s="10"/>
      <c r="AR19" s="10"/>
      <c r="AS19" s="10"/>
    </row>
    <row r="20" spans="1:45" s="34" customFormat="1" ht="19.5" customHeight="1">
      <c r="A20" s="409" t="s">
        <v>857</v>
      </c>
      <c r="B20" s="409"/>
      <c r="C20" s="409" t="s">
        <v>946</v>
      </c>
      <c r="D20" s="409"/>
      <c r="E20" s="409"/>
      <c r="F20" s="409"/>
      <c r="G20" s="409"/>
      <c r="H20" s="11"/>
      <c r="I20" s="11"/>
      <c r="J20" s="11"/>
      <c r="K20" s="12"/>
      <c r="L20" s="12">
        <f t="shared" ref="L20:U20" si="49">L172</f>
        <v>0</v>
      </c>
      <c r="M20" s="12">
        <f t="shared" si="49"/>
        <v>0</v>
      </c>
      <c r="N20" s="12">
        <f t="shared" si="49"/>
        <v>3000</v>
      </c>
      <c r="O20" s="12">
        <f t="shared" si="49"/>
        <v>0</v>
      </c>
      <c r="P20" s="12">
        <f t="shared" si="49"/>
        <v>0</v>
      </c>
      <c r="Q20" s="12">
        <f t="shared" si="49"/>
        <v>0</v>
      </c>
      <c r="R20" s="6">
        <f t="shared" si="49"/>
        <v>3000</v>
      </c>
      <c r="S20" s="12">
        <f t="shared" si="49"/>
        <v>0</v>
      </c>
      <c r="T20" s="12">
        <f t="shared" si="49"/>
        <v>0</v>
      </c>
      <c r="U20" s="12">
        <f t="shared" si="49"/>
        <v>3000</v>
      </c>
      <c r="V20" s="12">
        <f t="shared" ref="V20:Y20" si="50">V172</f>
        <v>0</v>
      </c>
      <c r="W20" s="12">
        <f t="shared" si="50"/>
        <v>0</v>
      </c>
      <c r="X20" s="12">
        <f t="shared" si="50"/>
        <v>0</v>
      </c>
      <c r="Y20" s="12">
        <f t="shared" si="50"/>
        <v>3000</v>
      </c>
      <c r="Z20" s="12">
        <f t="shared" ref="Z20:AE20" si="51">Z172</f>
        <v>0</v>
      </c>
      <c r="AA20" s="12">
        <f t="shared" si="51"/>
        <v>0</v>
      </c>
      <c r="AB20" s="12">
        <f t="shared" si="51"/>
        <v>3000</v>
      </c>
      <c r="AC20" s="12">
        <f t="shared" si="51"/>
        <v>0</v>
      </c>
      <c r="AD20" s="12">
        <f t="shared" si="51"/>
        <v>0</v>
      </c>
      <c r="AE20" s="12">
        <f t="shared" si="51"/>
        <v>0</v>
      </c>
      <c r="AF20" s="12">
        <f t="shared" ref="AF20:AH20" si="52">AF172</f>
        <v>3000</v>
      </c>
      <c r="AG20" s="12">
        <f t="shared" si="52"/>
        <v>0</v>
      </c>
      <c r="AH20" s="12">
        <f t="shared" si="52"/>
        <v>0</v>
      </c>
      <c r="AI20" s="12">
        <f t="shared" ref="AI20:AM20" si="53">AI172</f>
        <v>3000</v>
      </c>
      <c r="AJ20" s="12">
        <f t="shared" si="53"/>
        <v>0</v>
      </c>
      <c r="AK20" s="12">
        <f t="shared" si="53"/>
        <v>0</v>
      </c>
      <c r="AL20" s="12">
        <f t="shared" si="53"/>
        <v>0</v>
      </c>
      <c r="AM20" s="12">
        <f t="shared" si="53"/>
        <v>3000</v>
      </c>
      <c r="AN20" s="201">
        <f t="shared" si="7"/>
        <v>12000</v>
      </c>
      <c r="AO20" s="10"/>
      <c r="AP20" s="10"/>
      <c r="AQ20" s="10"/>
      <c r="AR20" s="10"/>
      <c r="AS20" s="10"/>
    </row>
    <row r="21" spans="1:45" s="34" customFormat="1" ht="21" customHeight="1">
      <c r="A21" s="409" t="s">
        <v>1196</v>
      </c>
      <c r="B21" s="409"/>
      <c r="C21" s="409" t="s">
        <v>947</v>
      </c>
      <c r="D21" s="409"/>
      <c r="E21" s="409"/>
      <c r="F21" s="409"/>
      <c r="G21" s="409"/>
      <c r="H21" s="94"/>
      <c r="I21" s="94"/>
      <c r="J21" s="94"/>
      <c r="K21" s="12"/>
      <c r="L21" s="12">
        <f t="shared" ref="L21:U21" si="54">L177</f>
        <v>0</v>
      </c>
      <c r="M21" s="12">
        <f t="shared" si="54"/>
        <v>220000</v>
      </c>
      <c r="N21" s="12">
        <f t="shared" si="54"/>
        <v>0</v>
      </c>
      <c r="O21" s="12">
        <f t="shared" si="54"/>
        <v>1110000</v>
      </c>
      <c r="P21" s="12">
        <f t="shared" si="54"/>
        <v>0</v>
      </c>
      <c r="Q21" s="12">
        <f t="shared" si="54"/>
        <v>0</v>
      </c>
      <c r="R21" s="6">
        <f t="shared" si="54"/>
        <v>1330000</v>
      </c>
      <c r="S21" s="12">
        <f t="shared" si="54"/>
        <v>0</v>
      </c>
      <c r="T21" s="12">
        <f t="shared" si="54"/>
        <v>200000</v>
      </c>
      <c r="U21" s="12">
        <f t="shared" si="54"/>
        <v>0</v>
      </c>
      <c r="V21" s="12">
        <f t="shared" ref="V21:Y21" si="55">V177</f>
        <v>1160000</v>
      </c>
      <c r="W21" s="12">
        <f t="shared" si="55"/>
        <v>0</v>
      </c>
      <c r="X21" s="12">
        <f t="shared" si="55"/>
        <v>0</v>
      </c>
      <c r="Y21" s="12">
        <f t="shared" si="55"/>
        <v>1360000</v>
      </c>
      <c r="Z21" s="12">
        <f t="shared" ref="Z21:AE21" si="56">Z177</f>
        <v>0</v>
      </c>
      <c r="AA21" s="12">
        <f t="shared" si="56"/>
        <v>220000</v>
      </c>
      <c r="AB21" s="12">
        <f t="shared" si="56"/>
        <v>0</v>
      </c>
      <c r="AC21" s="12">
        <f t="shared" si="56"/>
        <v>1110000</v>
      </c>
      <c r="AD21" s="12">
        <f t="shared" si="56"/>
        <v>0</v>
      </c>
      <c r="AE21" s="12">
        <f t="shared" si="56"/>
        <v>0</v>
      </c>
      <c r="AF21" s="12">
        <f t="shared" ref="AF21:AH21" si="57">AF177</f>
        <v>1330000</v>
      </c>
      <c r="AG21" s="12">
        <f t="shared" si="57"/>
        <v>0</v>
      </c>
      <c r="AH21" s="12">
        <f t="shared" si="57"/>
        <v>260000</v>
      </c>
      <c r="AI21" s="12">
        <f t="shared" ref="AI21:AM21" si="58">AI177</f>
        <v>0</v>
      </c>
      <c r="AJ21" s="12">
        <f t="shared" si="58"/>
        <v>1110000</v>
      </c>
      <c r="AK21" s="12">
        <f t="shared" si="58"/>
        <v>0</v>
      </c>
      <c r="AL21" s="12">
        <f t="shared" si="58"/>
        <v>0</v>
      </c>
      <c r="AM21" s="12">
        <f t="shared" si="58"/>
        <v>1370000</v>
      </c>
      <c r="AN21" s="201">
        <f t="shared" si="7"/>
        <v>5390000</v>
      </c>
      <c r="AO21" s="10"/>
      <c r="AP21" s="10"/>
      <c r="AQ21" s="10"/>
      <c r="AR21" s="10"/>
      <c r="AS21" s="10"/>
    </row>
    <row r="22" spans="1:45" s="34" customFormat="1" ht="25.5" customHeight="1">
      <c r="A22" s="409" t="s">
        <v>1125</v>
      </c>
      <c r="B22" s="409"/>
      <c r="C22" s="409" t="s">
        <v>947</v>
      </c>
      <c r="D22" s="409"/>
      <c r="E22" s="409"/>
      <c r="F22" s="409"/>
      <c r="G22" s="409"/>
      <c r="H22" s="94"/>
      <c r="I22" s="94"/>
      <c r="J22" s="94"/>
      <c r="K22" s="12"/>
      <c r="L22" s="12">
        <f t="shared" ref="L22:U22" si="59">L186</f>
        <v>0</v>
      </c>
      <c r="M22" s="12">
        <f t="shared" si="59"/>
        <v>311250</v>
      </c>
      <c r="N22" s="12">
        <f t="shared" si="59"/>
        <v>27000</v>
      </c>
      <c r="O22" s="12">
        <f t="shared" si="59"/>
        <v>6572500</v>
      </c>
      <c r="P22" s="12">
        <f t="shared" si="59"/>
        <v>2000000</v>
      </c>
      <c r="Q22" s="12">
        <f t="shared" si="59"/>
        <v>25000</v>
      </c>
      <c r="R22" s="6">
        <f t="shared" si="59"/>
        <v>8935750</v>
      </c>
      <c r="S22" s="12">
        <f t="shared" si="59"/>
        <v>0</v>
      </c>
      <c r="T22" s="12">
        <f t="shared" si="59"/>
        <v>330000</v>
      </c>
      <c r="U22" s="12">
        <f t="shared" si="59"/>
        <v>21000</v>
      </c>
      <c r="V22" s="12">
        <f t="shared" ref="V22:Y22" si="60">V186</f>
        <v>8034166.666666667</v>
      </c>
      <c r="W22" s="12">
        <f t="shared" si="60"/>
        <v>2000000</v>
      </c>
      <c r="X22" s="12">
        <f t="shared" si="60"/>
        <v>30000</v>
      </c>
      <c r="Y22" s="12">
        <f t="shared" si="60"/>
        <v>10415166.666666666</v>
      </c>
      <c r="Z22" s="12">
        <f t="shared" ref="Z22:AE22" si="61">Z186</f>
        <v>0</v>
      </c>
      <c r="AA22" s="12">
        <f t="shared" si="61"/>
        <v>260154</v>
      </c>
      <c r="AB22" s="12">
        <f t="shared" si="61"/>
        <v>14000</v>
      </c>
      <c r="AC22" s="12">
        <f t="shared" si="61"/>
        <v>3034166.666666667</v>
      </c>
      <c r="AD22" s="12">
        <f t="shared" si="61"/>
        <v>2000000</v>
      </c>
      <c r="AE22" s="12">
        <f t="shared" si="61"/>
        <v>0</v>
      </c>
      <c r="AF22" s="12">
        <f t="shared" ref="AF22:AH22" si="62">AF186</f>
        <v>5308320.666666667</v>
      </c>
      <c r="AG22" s="12">
        <f t="shared" si="62"/>
        <v>0</v>
      </c>
      <c r="AH22" s="12">
        <f t="shared" si="62"/>
        <v>364599</v>
      </c>
      <c r="AI22" s="12">
        <f t="shared" ref="AI22:AM22" si="63">AI186</f>
        <v>5000</v>
      </c>
      <c r="AJ22" s="12">
        <f t="shared" si="63"/>
        <v>2909166.666666667</v>
      </c>
      <c r="AK22" s="12">
        <f t="shared" si="63"/>
        <v>0</v>
      </c>
      <c r="AL22" s="12">
        <f t="shared" si="63"/>
        <v>0</v>
      </c>
      <c r="AM22" s="12">
        <f t="shared" si="63"/>
        <v>3278765.666666667</v>
      </c>
      <c r="AN22" s="201">
        <f t="shared" si="7"/>
        <v>27938003</v>
      </c>
      <c r="AO22" s="10"/>
      <c r="AP22" s="10"/>
      <c r="AQ22" s="10"/>
      <c r="AR22" s="10"/>
      <c r="AS22" s="10"/>
    </row>
    <row r="23" spans="1:45" s="34" customFormat="1" ht="18" customHeight="1">
      <c r="A23" s="409" t="s">
        <v>864</v>
      </c>
      <c r="B23" s="409"/>
      <c r="C23" s="409" t="s">
        <v>948</v>
      </c>
      <c r="D23" s="409"/>
      <c r="E23" s="409"/>
      <c r="F23" s="409"/>
      <c r="G23" s="409"/>
      <c r="H23" s="94"/>
      <c r="I23" s="94"/>
      <c r="J23" s="94"/>
      <c r="K23" s="12"/>
      <c r="L23" s="12">
        <f t="shared" ref="L23:AE23" si="64">L206</f>
        <v>152320</v>
      </c>
      <c r="M23" s="12">
        <f t="shared" si="64"/>
        <v>44000</v>
      </c>
      <c r="N23" s="12">
        <f t="shared" si="64"/>
        <v>5000</v>
      </c>
      <c r="O23" s="12">
        <f t="shared" si="64"/>
        <v>1642000</v>
      </c>
      <c r="P23" s="12">
        <f t="shared" si="64"/>
        <v>0</v>
      </c>
      <c r="Q23" s="12">
        <f t="shared" si="64"/>
        <v>0</v>
      </c>
      <c r="R23" s="6">
        <f t="shared" si="64"/>
        <v>2165820</v>
      </c>
      <c r="S23" s="12">
        <f t="shared" si="64"/>
        <v>148351</v>
      </c>
      <c r="T23" s="12">
        <f t="shared" si="64"/>
        <v>35000</v>
      </c>
      <c r="U23" s="12">
        <f t="shared" si="64"/>
        <v>8000</v>
      </c>
      <c r="V23" s="12">
        <f t="shared" si="64"/>
        <v>2041666.6666666665</v>
      </c>
      <c r="W23" s="12">
        <f t="shared" si="64"/>
        <v>0</v>
      </c>
      <c r="X23" s="12">
        <f t="shared" si="64"/>
        <v>0</v>
      </c>
      <c r="Y23" s="12">
        <f t="shared" si="64"/>
        <v>2555517.6666666665</v>
      </c>
      <c r="Z23" s="12">
        <f t="shared" si="64"/>
        <v>154593</v>
      </c>
      <c r="AA23" s="12">
        <f t="shared" si="64"/>
        <v>40000</v>
      </c>
      <c r="AB23" s="12">
        <f t="shared" si="64"/>
        <v>3000</v>
      </c>
      <c r="AC23" s="12">
        <f t="shared" si="64"/>
        <v>1003666.6666666666</v>
      </c>
      <c r="AD23" s="12">
        <f t="shared" si="64"/>
        <v>0</v>
      </c>
      <c r="AE23" s="12">
        <f t="shared" si="64"/>
        <v>0</v>
      </c>
      <c r="AF23" s="12">
        <f t="shared" ref="AF23:AH23" si="65">AF206</f>
        <v>1201259.6666666665</v>
      </c>
      <c r="AG23" s="12">
        <f t="shared" si="65"/>
        <v>181054</v>
      </c>
      <c r="AH23" s="12">
        <f t="shared" si="65"/>
        <v>40000</v>
      </c>
      <c r="AI23" s="12">
        <f>AI206</f>
        <v>3000</v>
      </c>
      <c r="AJ23" s="12">
        <f>AJ206</f>
        <v>1003666.6666666666</v>
      </c>
      <c r="AK23" s="12">
        <f>AK206</f>
        <v>0</v>
      </c>
      <c r="AL23" s="12">
        <f>AL206</f>
        <v>0</v>
      </c>
      <c r="AM23" s="12">
        <f>AM206</f>
        <v>1227720.6666666665</v>
      </c>
      <c r="AN23" s="201">
        <f t="shared" si="7"/>
        <v>7150317.9999999981</v>
      </c>
      <c r="AO23" s="10"/>
      <c r="AP23" s="10"/>
      <c r="AQ23" s="10"/>
      <c r="AR23" s="10"/>
      <c r="AS23" s="10"/>
    </row>
    <row r="24" spans="1:45" s="34" customFormat="1" ht="24.75" customHeight="1">
      <c r="A24" s="409" t="s">
        <v>865</v>
      </c>
      <c r="B24" s="409"/>
      <c r="C24" s="409" t="s">
        <v>949</v>
      </c>
      <c r="D24" s="409"/>
      <c r="E24" s="409"/>
      <c r="F24" s="409"/>
      <c r="G24" s="409"/>
      <c r="H24" s="94"/>
      <c r="I24" s="94"/>
      <c r="J24" s="94"/>
      <c r="K24" s="12"/>
      <c r="L24" s="12">
        <f t="shared" ref="L24:AE24" si="66">L223</f>
        <v>20000</v>
      </c>
      <c r="M24" s="12">
        <f t="shared" si="66"/>
        <v>28500</v>
      </c>
      <c r="N24" s="12">
        <f t="shared" si="66"/>
        <v>5800</v>
      </c>
      <c r="O24" s="12">
        <f t="shared" si="66"/>
        <v>284500</v>
      </c>
      <c r="P24" s="12">
        <f t="shared" si="66"/>
        <v>0</v>
      </c>
      <c r="Q24" s="12">
        <f t="shared" si="66"/>
        <v>0</v>
      </c>
      <c r="R24" s="6">
        <f t="shared" si="66"/>
        <v>338800</v>
      </c>
      <c r="S24" s="12">
        <f t="shared" si="66"/>
        <v>30000</v>
      </c>
      <c r="T24" s="12">
        <f t="shared" si="66"/>
        <v>25500</v>
      </c>
      <c r="U24" s="12">
        <f t="shared" si="66"/>
        <v>7800</v>
      </c>
      <c r="V24" s="12">
        <f t="shared" si="66"/>
        <v>364500</v>
      </c>
      <c r="W24" s="12">
        <f t="shared" si="66"/>
        <v>0</v>
      </c>
      <c r="X24" s="12">
        <f t="shared" si="66"/>
        <v>0</v>
      </c>
      <c r="Y24" s="12">
        <f t="shared" si="66"/>
        <v>427800</v>
      </c>
      <c r="Z24" s="12">
        <f t="shared" si="66"/>
        <v>30000</v>
      </c>
      <c r="AA24" s="12">
        <f t="shared" si="66"/>
        <v>30500</v>
      </c>
      <c r="AB24" s="12">
        <f t="shared" si="66"/>
        <v>2800</v>
      </c>
      <c r="AC24" s="12">
        <f t="shared" si="66"/>
        <v>224500</v>
      </c>
      <c r="AD24" s="12">
        <f t="shared" si="66"/>
        <v>0</v>
      </c>
      <c r="AE24" s="12">
        <f t="shared" si="66"/>
        <v>0</v>
      </c>
      <c r="AF24" s="12">
        <f t="shared" ref="AF24:AH24" si="67">AF223</f>
        <v>287800</v>
      </c>
      <c r="AG24" s="12">
        <f t="shared" si="67"/>
        <v>10000</v>
      </c>
      <c r="AH24" s="12">
        <f t="shared" si="67"/>
        <v>30500</v>
      </c>
      <c r="AI24" s="12">
        <f>AI223</f>
        <v>3800</v>
      </c>
      <c r="AJ24" s="12">
        <f>AJ223</f>
        <v>204500</v>
      </c>
      <c r="AK24" s="12">
        <f>AK223</f>
        <v>0</v>
      </c>
      <c r="AL24" s="12">
        <f>AL223</f>
        <v>0</v>
      </c>
      <c r="AM24" s="12">
        <f>AM223</f>
        <v>248800</v>
      </c>
      <c r="AN24" s="201">
        <f t="shared" si="7"/>
        <v>1303200</v>
      </c>
      <c r="AO24" s="10"/>
      <c r="AP24" s="10"/>
      <c r="AQ24" s="10"/>
      <c r="AR24" s="10"/>
      <c r="AS24" s="10"/>
    </row>
    <row r="25" spans="1:45" s="34" customFormat="1">
      <c r="A25" s="54"/>
      <c r="B25" s="54"/>
      <c r="C25" s="54"/>
      <c r="D25" s="54"/>
      <c r="E25" s="54"/>
      <c r="F25" s="54"/>
      <c r="G25" s="54"/>
      <c r="H25" s="54"/>
      <c r="I25" s="54"/>
      <c r="J25" s="54"/>
      <c r="K25" s="54"/>
      <c r="L25" s="38"/>
      <c r="M25" s="38"/>
      <c r="N25" s="38"/>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200"/>
      <c r="AO25" s="10"/>
      <c r="AP25" s="10"/>
      <c r="AQ25" s="10"/>
    </row>
    <row r="26" spans="1:45" s="34" customFormat="1" hidden="1">
      <c r="A26" s="54"/>
      <c r="B26" s="54"/>
      <c r="C26" s="54"/>
      <c r="D26" s="54"/>
      <c r="E26" s="54"/>
      <c r="F26" s="54"/>
      <c r="G26" s="54"/>
      <c r="H26" s="54"/>
      <c r="I26" s="54"/>
      <c r="J26" s="54"/>
      <c r="K26" s="54"/>
      <c r="L26" s="38"/>
      <c r="M26" s="38"/>
      <c r="N26" s="38"/>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200"/>
      <c r="AO26" s="10"/>
      <c r="AP26" s="10"/>
      <c r="AQ26" s="10"/>
    </row>
    <row r="27" spans="1:45" s="34" customFormat="1" hidden="1">
      <c r="A27" s="54"/>
      <c r="B27" s="54"/>
      <c r="C27" s="54"/>
      <c r="D27" s="54"/>
      <c r="E27" s="54"/>
      <c r="F27" s="54"/>
      <c r="G27" s="54"/>
      <c r="H27" s="54"/>
      <c r="I27" s="54"/>
      <c r="J27" s="54"/>
      <c r="K27" s="54"/>
      <c r="L27" s="38"/>
      <c r="M27" s="38"/>
      <c r="N27" s="38"/>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200"/>
      <c r="AO27" s="10"/>
      <c r="AP27" s="10"/>
      <c r="AQ27" s="10"/>
    </row>
    <row r="28" spans="1:45" s="95" customFormat="1" ht="27" hidden="1" customHeight="1">
      <c r="A28" s="410" t="s">
        <v>0</v>
      </c>
      <c r="B28" s="410" t="s">
        <v>2</v>
      </c>
      <c r="C28" s="412" t="s">
        <v>1030</v>
      </c>
      <c r="D28" s="413"/>
      <c r="E28" s="410" t="s">
        <v>7</v>
      </c>
      <c r="F28" s="412" t="s">
        <v>3</v>
      </c>
      <c r="G28" s="413"/>
      <c r="H28" s="410" t="s">
        <v>6</v>
      </c>
      <c r="I28" s="413" t="s">
        <v>5</v>
      </c>
      <c r="J28" s="410" t="s">
        <v>4</v>
      </c>
      <c r="L28" s="464">
        <v>2012</v>
      </c>
      <c r="M28" s="464"/>
      <c r="N28" s="464"/>
      <c r="O28" s="464"/>
      <c r="P28" s="464"/>
      <c r="Q28" s="464"/>
      <c r="R28" s="464"/>
      <c r="S28" s="438">
        <v>2013</v>
      </c>
      <c r="T28" s="438"/>
      <c r="U28" s="438"/>
      <c r="V28" s="438"/>
      <c r="W28" s="438"/>
      <c r="X28" s="438"/>
      <c r="Y28" s="438"/>
      <c r="Z28" s="439">
        <v>2014</v>
      </c>
      <c r="AA28" s="439"/>
      <c r="AB28" s="439"/>
      <c r="AC28" s="439"/>
      <c r="AD28" s="439"/>
      <c r="AE28" s="439"/>
      <c r="AF28" s="439"/>
      <c r="AG28" s="465">
        <v>2015</v>
      </c>
      <c r="AH28" s="465"/>
      <c r="AI28" s="465"/>
      <c r="AJ28" s="465"/>
      <c r="AK28" s="465"/>
      <c r="AL28" s="465"/>
      <c r="AM28" s="465"/>
      <c r="AN28" s="202"/>
      <c r="AO28" s="9"/>
    </row>
    <row r="29" spans="1:45" ht="157.5" hidden="1" customHeight="1" thickBot="1">
      <c r="A29" s="411"/>
      <c r="B29" s="411"/>
      <c r="C29" s="414"/>
      <c r="D29" s="415"/>
      <c r="E29" s="411"/>
      <c r="F29" s="414"/>
      <c r="G29" s="415"/>
      <c r="H29" s="411"/>
      <c r="I29" s="415"/>
      <c r="J29" s="411"/>
      <c r="L29" s="3" t="s">
        <v>935</v>
      </c>
      <c r="M29" s="3" t="s">
        <v>159</v>
      </c>
      <c r="N29" s="3" t="s">
        <v>936</v>
      </c>
      <c r="O29" s="3" t="s">
        <v>1028</v>
      </c>
      <c r="P29" s="3" t="s">
        <v>1108</v>
      </c>
      <c r="Q29" s="3" t="s">
        <v>937</v>
      </c>
      <c r="R29" s="96" t="s">
        <v>1103</v>
      </c>
      <c r="S29" s="3" t="s">
        <v>935</v>
      </c>
      <c r="T29" s="3" t="s">
        <v>159</v>
      </c>
      <c r="U29" s="3" t="s">
        <v>936</v>
      </c>
      <c r="V29" s="3" t="s">
        <v>1028</v>
      </c>
      <c r="W29" s="3" t="s">
        <v>1108</v>
      </c>
      <c r="X29" s="3" t="s">
        <v>937</v>
      </c>
      <c r="Y29" s="3" t="s">
        <v>1104</v>
      </c>
      <c r="Z29" s="3" t="s">
        <v>935</v>
      </c>
      <c r="AA29" s="3" t="s">
        <v>159</v>
      </c>
      <c r="AB29" s="3" t="s">
        <v>936</v>
      </c>
      <c r="AC29" s="3" t="s">
        <v>1028</v>
      </c>
      <c r="AD29" s="3" t="s">
        <v>1108</v>
      </c>
      <c r="AE29" s="3" t="s">
        <v>937</v>
      </c>
      <c r="AF29" s="3" t="s">
        <v>1105</v>
      </c>
      <c r="AG29" s="3" t="s">
        <v>935</v>
      </c>
      <c r="AH29" s="3" t="s">
        <v>159</v>
      </c>
      <c r="AI29" s="3" t="s">
        <v>936</v>
      </c>
      <c r="AJ29" s="3" t="s">
        <v>1028</v>
      </c>
      <c r="AK29" s="3" t="s">
        <v>1108</v>
      </c>
      <c r="AL29" s="3" t="s">
        <v>937</v>
      </c>
      <c r="AM29" s="3" t="s">
        <v>1106</v>
      </c>
      <c r="AN29" s="203" t="s">
        <v>1107</v>
      </c>
    </row>
    <row r="30" spans="1:45" s="240" customFormat="1" ht="30">
      <c r="L30" s="420">
        <v>2012</v>
      </c>
      <c r="M30" s="420"/>
      <c r="N30" s="420"/>
      <c r="O30" s="420"/>
      <c r="P30" s="420"/>
      <c r="Q30" s="420"/>
      <c r="R30" s="420"/>
      <c r="S30" s="421">
        <v>2013</v>
      </c>
      <c r="T30" s="422"/>
      <c r="U30" s="422"/>
      <c r="V30" s="422"/>
      <c r="W30" s="422"/>
      <c r="X30" s="422"/>
      <c r="Y30" s="423"/>
      <c r="Z30" s="424">
        <v>2014</v>
      </c>
      <c r="AA30" s="425"/>
      <c r="AB30" s="425"/>
      <c r="AC30" s="425"/>
      <c r="AD30" s="425"/>
      <c r="AE30" s="425"/>
      <c r="AF30" s="426"/>
      <c r="AG30" s="427">
        <v>2015</v>
      </c>
      <c r="AH30" s="427"/>
      <c r="AI30" s="427"/>
      <c r="AJ30" s="427"/>
      <c r="AK30" s="427"/>
      <c r="AL30" s="427"/>
      <c r="AM30" s="427"/>
      <c r="AN30" s="241"/>
      <c r="AO30" s="241"/>
      <c r="AP30" s="241"/>
      <c r="AQ30" s="241"/>
    </row>
    <row r="31" spans="1:45">
      <c r="H31" s="8"/>
    </row>
    <row r="32" spans="1:45" s="181" customFormat="1" ht="27">
      <c r="A32" s="403" t="s">
        <v>849</v>
      </c>
      <c r="B32" s="403"/>
      <c r="C32" s="403"/>
      <c r="D32" s="403"/>
      <c r="E32" s="403"/>
      <c r="F32" s="403"/>
      <c r="G32" s="403"/>
      <c r="L32" s="197">
        <f>SUM(L34:L57)</f>
        <v>1519866</v>
      </c>
      <c r="M32" s="197">
        <f t="shared" ref="M32:Q32" si="68">SUM(M34:M57)</f>
        <v>35319</v>
      </c>
      <c r="N32" s="197">
        <f t="shared" si="68"/>
        <v>14500</v>
      </c>
      <c r="O32" s="197">
        <f t="shared" si="68"/>
        <v>578000</v>
      </c>
      <c r="P32" s="197">
        <f t="shared" si="68"/>
        <v>0</v>
      </c>
      <c r="Q32" s="197">
        <f t="shared" si="68"/>
        <v>0</v>
      </c>
      <c r="R32" s="198">
        <f>SUM(R34:R57)</f>
        <v>2147685</v>
      </c>
      <c r="S32" s="197">
        <f>SUM(S34:S57)</f>
        <v>1519866</v>
      </c>
      <c r="T32" s="197">
        <f t="shared" ref="T32:X32" si="69">SUM(T34:T57)</f>
        <v>43000</v>
      </c>
      <c r="U32" s="197">
        <f t="shared" si="69"/>
        <v>19666</v>
      </c>
      <c r="V32" s="197">
        <f t="shared" si="69"/>
        <v>575666.66666666674</v>
      </c>
      <c r="W32" s="197">
        <f t="shared" si="69"/>
        <v>0</v>
      </c>
      <c r="X32" s="197">
        <f t="shared" si="69"/>
        <v>0</v>
      </c>
      <c r="Y32" s="198">
        <f>SUM(Y34:Y57)</f>
        <v>2158198.6666666665</v>
      </c>
      <c r="Z32" s="197">
        <f>SUM(Z34:Z57)</f>
        <v>1547866</v>
      </c>
      <c r="AA32" s="197">
        <f t="shared" ref="AA32:AE32" si="70">SUM(AA34:AA57)</f>
        <v>10000</v>
      </c>
      <c r="AB32" s="197">
        <f t="shared" si="70"/>
        <v>30357</v>
      </c>
      <c r="AC32" s="197">
        <f t="shared" si="70"/>
        <v>575666.66666666674</v>
      </c>
      <c r="AD32" s="197">
        <f t="shared" si="70"/>
        <v>0</v>
      </c>
      <c r="AE32" s="197">
        <f t="shared" si="70"/>
        <v>0</v>
      </c>
      <c r="AF32" s="198">
        <f>SUM(AF34:AF57)</f>
        <v>2163889.6666666665</v>
      </c>
      <c r="AG32" s="197">
        <f>SUM(AG34:AG57)</f>
        <v>1547866</v>
      </c>
      <c r="AH32" s="197">
        <f t="shared" ref="AH32:AL32" si="71">SUM(AH34:AH57)</f>
        <v>10000</v>
      </c>
      <c r="AI32" s="197">
        <f t="shared" si="71"/>
        <v>27500</v>
      </c>
      <c r="AJ32" s="197">
        <f t="shared" si="71"/>
        <v>569666.66666666674</v>
      </c>
      <c r="AK32" s="197">
        <f t="shared" si="71"/>
        <v>0</v>
      </c>
      <c r="AL32" s="197">
        <f t="shared" si="71"/>
        <v>0</v>
      </c>
      <c r="AM32" s="198">
        <f>SUM(AM34:AM57)</f>
        <v>2155032.6666666665</v>
      </c>
      <c r="AN32" s="197">
        <f>SUM(AN34:AN57)</f>
        <v>8624806</v>
      </c>
      <c r="AO32" s="199"/>
      <c r="AP32" s="199"/>
      <c r="AQ32" s="199"/>
    </row>
    <row r="33" spans="1:40">
      <c r="H33" s="8"/>
    </row>
    <row r="34" spans="1:40" ht="53.25" customHeight="1">
      <c r="A34" s="406" t="s">
        <v>849</v>
      </c>
      <c r="B34" s="316" t="s">
        <v>194</v>
      </c>
      <c r="C34" s="316" t="s">
        <v>199</v>
      </c>
      <c r="D34" s="316" t="s">
        <v>200</v>
      </c>
      <c r="E34" s="313" t="s">
        <v>201</v>
      </c>
      <c r="F34" s="330" t="s">
        <v>195</v>
      </c>
      <c r="G34" s="330"/>
      <c r="H34" s="60" t="s">
        <v>51</v>
      </c>
      <c r="I34" s="75" t="s">
        <v>53</v>
      </c>
      <c r="J34" s="60" t="s">
        <v>52</v>
      </c>
      <c r="L34" s="40"/>
      <c r="M34" s="40">
        <v>10000</v>
      </c>
      <c r="N34" s="40"/>
      <c r="O34" s="40">
        <v>50000</v>
      </c>
      <c r="P34" s="40"/>
      <c r="Q34" s="40"/>
      <c r="R34" s="97">
        <f>SUM(L34:Q34)</f>
        <v>60000</v>
      </c>
      <c r="S34" s="40"/>
      <c r="T34" s="40"/>
      <c r="U34" s="275">
        <v>6000</v>
      </c>
      <c r="V34" s="40">
        <f>98000/3</f>
        <v>32666.666666666668</v>
      </c>
      <c r="W34" s="40"/>
      <c r="X34" s="40"/>
      <c r="Y34" s="97">
        <f>SUM(S34:X34)</f>
        <v>38666.666666666672</v>
      </c>
      <c r="Z34" s="40"/>
      <c r="AA34" s="40"/>
      <c r="AB34" s="40">
        <v>10000</v>
      </c>
      <c r="AC34" s="40">
        <f>98000/3</f>
        <v>32666.666666666668</v>
      </c>
      <c r="AD34" s="40"/>
      <c r="AE34" s="40"/>
      <c r="AF34" s="97">
        <f>SUM(Z34:AE34)</f>
        <v>42666.666666666672</v>
      </c>
      <c r="AG34" s="40"/>
      <c r="AH34" s="40"/>
      <c r="AI34" s="275">
        <v>10000</v>
      </c>
      <c r="AJ34" s="40">
        <f>98000/3</f>
        <v>32666.666666666668</v>
      </c>
      <c r="AK34" s="40"/>
      <c r="AL34" s="40"/>
      <c r="AM34" s="97">
        <f>SUM(AG34:AL34)</f>
        <v>42666.666666666672</v>
      </c>
      <c r="AN34" s="201">
        <f t="shared" ref="AN34:AN52" si="72">R34+Y34+AF34+AM34</f>
        <v>184000</v>
      </c>
    </row>
    <row r="35" spans="1:40" ht="77.099999999999994" customHeight="1">
      <c r="A35" s="407"/>
      <c r="B35" s="316"/>
      <c r="C35" s="316"/>
      <c r="D35" s="316"/>
      <c r="E35" s="314"/>
      <c r="F35" s="330" t="s">
        <v>97</v>
      </c>
      <c r="G35" s="330"/>
      <c r="H35" s="60" t="s">
        <v>98</v>
      </c>
      <c r="I35" s="74" t="s">
        <v>171</v>
      </c>
      <c r="J35" s="60" t="s">
        <v>170</v>
      </c>
      <c r="L35" s="40"/>
      <c r="M35" s="40"/>
      <c r="N35" s="40"/>
      <c r="O35" s="40"/>
      <c r="P35" s="40"/>
      <c r="Q35" s="40"/>
      <c r="R35" s="97">
        <f>SUM(L35:Q35)</f>
        <v>0</v>
      </c>
      <c r="S35" s="40"/>
      <c r="T35" s="40"/>
      <c r="U35" s="40"/>
      <c r="V35" s="40"/>
      <c r="W35" s="40"/>
      <c r="X35" s="40"/>
      <c r="Y35" s="97">
        <f>SUM(S35:X35)</f>
        <v>0</v>
      </c>
      <c r="Z35" s="40"/>
      <c r="AA35" s="40"/>
      <c r="AB35" s="40"/>
      <c r="AC35" s="40"/>
      <c r="AD35" s="40"/>
      <c r="AE35" s="40"/>
      <c r="AF35" s="97">
        <f>SUM(Z35:AE35)</f>
        <v>0</v>
      </c>
      <c r="AG35" s="40"/>
      <c r="AH35" s="40"/>
      <c r="AI35" s="40"/>
      <c r="AJ35" s="40"/>
      <c r="AK35" s="40"/>
      <c r="AL35" s="40"/>
      <c r="AM35" s="97">
        <f>SUM(AG35:AL35)</f>
        <v>0</v>
      </c>
      <c r="AN35" s="202">
        <f t="shared" si="72"/>
        <v>0</v>
      </c>
    </row>
    <row r="36" spans="1:40" ht="77.099999999999994" customHeight="1">
      <c r="A36" s="407"/>
      <c r="B36" s="316"/>
      <c r="C36" s="316"/>
      <c r="D36" s="316"/>
      <c r="E36" s="314"/>
      <c r="F36" s="330" t="s">
        <v>196</v>
      </c>
      <c r="G36" s="330"/>
      <c r="H36" s="60" t="s">
        <v>198</v>
      </c>
      <c r="I36" s="75" t="s">
        <v>197</v>
      </c>
      <c r="J36" s="60" t="s">
        <v>202</v>
      </c>
      <c r="L36" s="40"/>
      <c r="M36" s="40"/>
      <c r="N36" s="40"/>
      <c r="O36" s="40"/>
      <c r="P36" s="40"/>
      <c r="Q36" s="40"/>
      <c r="R36" s="97">
        <f>SUM(L36:Q36)</f>
        <v>0</v>
      </c>
      <c r="S36" s="40"/>
      <c r="T36" s="40"/>
      <c r="U36" s="40">
        <v>2000</v>
      </c>
      <c r="V36" s="40">
        <v>6000</v>
      </c>
      <c r="W36" s="40"/>
      <c r="X36" s="40"/>
      <c r="Y36" s="97">
        <f>SUM(S36:X36)</f>
        <v>8000</v>
      </c>
      <c r="Z36" s="40"/>
      <c r="AA36" s="40"/>
      <c r="AB36" s="40">
        <v>4000</v>
      </c>
      <c r="AC36" s="40">
        <v>6000</v>
      </c>
      <c r="AD36" s="40"/>
      <c r="AE36" s="40"/>
      <c r="AF36" s="97">
        <f>SUM(Z36:AE36)</f>
        <v>10000</v>
      </c>
      <c r="AG36" s="40"/>
      <c r="AH36" s="40"/>
      <c r="AI36" s="40"/>
      <c r="AJ36" s="40"/>
      <c r="AK36" s="40"/>
      <c r="AL36" s="40"/>
      <c r="AM36" s="97">
        <f>SUM(AG36:AL36)</f>
        <v>0</v>
      </c>
      <c r="AN36" s="202">
        <f t="shared" si="72"/>
        <v>18000</v>
      </c>
    </row>
    <row r="37" spans="1:40" ht="77.099999999999994" customHeight="1">
      <c r="A37" s="407"/>
      <c r="B37" s="60" t="s">
        <v>203</v>
      </c>
      <c r="C37" s="60" t="s">
        <v>204</v>
      </c>
      <c r="D37" s="60" t="s">
        <v>109</v>
      </c>
      <c r="E37" s="60" t="s">
        <v>205</v>
      </c>
      <c r="F37" s="330" t="s">
        <v>99</v>
      </c>
      <c r="G37" s="330"/>
      <c r="H37" s="60" t="s">
        <v>973</v>
      </c>
      <c r="I37" s="74" t="s">
        <v>101</v>
      </c>
      <c r="J37" s="60" t="s">
        <v>100</v>
      </c>
      <c r="L37" s="40"/>
      <c r="M37" s="40"/>
      <c r="N37" s="40"/>
      <c r="O37" s="40"/>
      <c r="P37" s="40"/>
      <c r="Q37" s="40"/>
      <c r="R37" s="97">
        <f t="shared" ref="R37:R45" si="73">SUM(L37:Q37)</f>
        <v>0</v>
      </c>
      <c r="S37" s="40"/>
      <c r="T37" s="40"/>
      <c r="U37" s="40"/>
      <c r="V37" s="40"/>
      <c r="W37" s="40"/>
      <c r="X37" s="40"/>
      <c r="Y37" s="97">
        <f>SUM(S37:X37)</f>
        <v>0</v>
      </c>
      <c r="Z37" s="40"/>
      <c r="AA37" s="40"/>
      <c r="AB37" s="40"/>
      <c r="AC37" s="40"/>
      <c r="AD37" s="40"/>
      <c r="AE37" s="40"/>
      <c r="AF37" s="97">
        <f t="shared" ref="AF37:AF45" si="74">SUM(Z37:AE37)</f>
        <v>0</v>
      </c>
      <c r="AG37" s="40"/>
      <c r="AH37" s="40"/>
      <c r="AI37" s="40"/>
      <c r="AJ37" s="40"/>
      <c r="AK37" s="40"/>
      <c r="AL37" s="40"/>
      <c r="AM37" s="97">
        <f t="shared" ref="AM37:AM45" si="75">SUM(AG37:AL37)</f>
        <v>0</v>
      </c>
      <c r="AN37" s="202">
        <f t="shared" si="72"/>
        <v>0</v>
      </c>
    </row>
    <row r="38" spans="1:40" ht="46.5" customHeight="1">
      <c r="A38" s="407"/>
      <c r="B38" s="316" t="s">
        <v>206</v>
      </c>
      <c r="C38" s="60" t="s">
        <v>207</v>
      </c>
      <c r="D38" s="60">
        <v>4849</v>
      </c>
      <c r="E38" s="60" t="s">
        <v>208</v>
      </c>
      <c r="F38" s="330" t="s">
        <v>104</v>
      </c>
      <c r="G38" s="330"/>
      <c r="H38" s="60">
        <v>6750</v>
      </c>
      <c r="I38" s="74" t="s">
        <v>105</v>
      </c>
      <c r="J38" s="60">
        <v>4849</v>
      </c>
      <c r="L38" s="40"/>
      <c r="M38" s="40"/>
      <c r="N38" s="40"/>
      <c r="O38" s="40"/>
      <c r="P38" s="40"/>
      <c r="Q38" s="40"/>
      <c r="R38" s="97">
        <f t="shared" si="73"/>
        <v>0</v>
      </c>
      <c r="S38" s="40"/>
      <c r="T38" s="40">
        <v>10000</v>
      </c>
      <c r="U38" s="40"/>
      <c r="V38" s="40"/>
      <c r="W38" s="40"/>
      <c r="X38" s="40"/>
      <c r="Y38" s="97">
        <f t="shared" ref="Y38:Y45" si="76">SUM(S38:X38)</f>
        <v>10000</v>
      </c>
      <c r="Z38" s="40"/>
      <c r="AA38" s="40"/>
      <c r="AB38" s="40"/>
      <c r="AC38" s="40"/>
      <c r="AD38" s="40"/>
      <c r="AE38" s="40"/>
      <c r="AF38" s="97">
        <f t="shared" si="74"/>
        <v>0</v>
      </c>
      <c r="AG38" s="40"/>
      <c r="AH38" s="40"/>
      <c r="AI38" s="40"/>
      <c r="AJ38" s="40"/>
      <c r="AK38" s="40"/>
      <c r="AL38" s="40"/>
      <c r="AM38" s="97">
        <f t="shared" si="75"/>
        <v>0</v>
      </c>
      <c r="AN38" s="202">
        <f t="shared" si="72"/>
        <v>10000</v>
      </c>
    </row>
    <row r="39" spans="1:40" ht="77.099999999999994" customHeight="1">
      <c r="A39" s="407"/>
      <c r="B39" s="316"/>
      <c r="C39" s="60" t="s">
        <v>209</v>
      </c>
      <c r="D39" s="60" t="s">
        <v>200</v>
      </c>
      <c r="E39" s="60" t="s">
        <v>210</v>
      </c>
      <c r="F39" s="330" t="s">
        <v>106</v>
      </c>
      <c r="G39" s="330"/>
      <c r="H39" s="60">
        <v>3902</v>
      </c>
      <c r="I39" s="74" t="s">
        <v>107</v>
      </c>
      <c r="J39" s="61" t="s">
        <v>200</v>
      </c>
      <c r="L39" s="40"/>
      <c r="M39" s="40"/>
      <c r="N39" s="40">
        <v>1000</v>
      </c>
      <c r="O39" s="40">
        <v>20000</v>
      </c>
      <c r="P39" s="40"/>
      <c r="Q39" s="40"/>
      <c r="R39" s="97">
        <f t="shared" si="73"/>
        <v>21000</v>
      </c>
      <c r="S39" s="40"/>
      <c r="T39" s="40"/>
      <c r="U39" s="275">
        <v>1000</v>
      </c>
      <c r="V39" s="40">
        <v>20000</v>
      </c>
      <c r="W39" s="40"/>
      <c r="X39" s="40"/>
      <c r="Y39" s="97">
        <f t="shared" si="76"/>
        <v>21000</v>
      </c>
      <c r="Z39" s="40"/>
      <c r="AA39" s="40"/>
      <c r="AB39" s="275">
        <v>1000</v>
      </c>
      <c r="AC39" s="40">
        <v>20000</v>
      </c>
      <c r="AD39" s="40"/>
      <c r="AE39" s="40"/>
      <c r="AF39" s="97">
        <f t="shared" si="74"/>
        <v>21000</v>
      </c>
      <c r="AG39" s="40"/>
      <c r="AH39" s="40"/>
      <c r="AI39" s="275">
        <v>1000</v>
      </c>
      <c r="AJ39" s="40">
        <v>20000</v>
      </c>
      <c r="AK39" s="40"/>
      <c r="AL39" s="40"/>
      <c r="AM39" s="97">
        <f t="shared" si="75"/>
        <v>21000</v>
      </c>
      <c r="AN39" s="202">
        <f t="shared" si="72"/>
        <v>84000</v>
      </c>
    </row>
    <row r="40" spans="1:40" ht="39" customHeight="1">
      <c r="A40" s="407"/>
      <c r="B40" s="316"/>
      <c r="C40" s="60" t="s">
        <v>212</v>
      </c>
      <c r="D40" s="60">
        <f>922+60+190</f>
        <v>1172</v>
      </c>
      <c r="E40" s="60" t="s">
        <v>213</v>
      </c>
      <c r="F40" s="330" t="s">
        <v>211</v>
      </c>
      <c r="G40" s="330"/>
      <c r="H40" s="60">
        <v>1172</v>
      </c>
      <c r="I40" s="74" t="s">
        <v>214</v>
      </c>
      <c r="J40" s="60">
        <v>1172</v>
      </c>
      <c r="L40" s="40"/>
      <c r="M40" s="40"/>
      <c r="N40" s="40">
        <v>8000</v>
      </c>
      <c r="O40" s="40">
        <v>455000</v>
      </c>
      <c r="P40" s="40"/>
      <c r="Q40" s="40"/>
      <c r="R40" s="97">
        <f t="shared" si="73"/>
        <v>463000</v>
      </c>
      <c r="S40" s="40"/>
      <c r="T40" s="40"/>
      <c r="U40" s="275">
        <f>8000-834</f>
        <v>7166</v>
      </c>
      <c r="V40" s="265">
        <v>455000</v>
      </c>
      <c r="W40" s="40"/>
      <c r="X40" s="40"/>
      <c r="Y40" s="97">
        <f t="shared" si="76"/>
        <v>462166</v>
      </c>
      <c r="Z40" s="40"/>
      <c r="AA40" s="40"/>
      <c r="AB40" s="275">
        <v>8000</v>
      </c>
      <c r="AC40" s="265">
        <v>455000</v>
      </c>
      <c r="AD40" s="40"/>
      <c r="AE40" s="40"/>
      <c r="AF40" s="97">
        <f t="shared" si="74"/>
        <v>463000</v>
      </c>
      <c r="AG40" s="40"/>
      <c r="AH40" s="40"/>
      <c r="AI40" s="275">
        <v>8000</v>
      </c>
      <c r="AJ40" s="265">
        <v>455000</v>
      </c>
      <c r="AK40" s="40"/>
      <c r="AL40" s="40"/>
      <c r="AM40" s="97">
        <f t="shared" si="75"/>
        <v>463000</v>
      </c>
      <c r="AN40" s="202">
        <f t="shared" si="72"/>
        <v>1851166</v>
      </c>
    </row>
    <row r="41" spans="1:40" ht="39.75" customHeight="1">
      <c r="A41" s="407"/>
      <c r="B41" s="316"/>
      <c r="C41" s="60" t="s">
        <v>215</v>
      </c>
      <c r="D41" s="60">
        <v>1400</v>
      </c>
      <c r="E41" s="60">
        <v>350</v>
      </c>
      <c r="F41" s="330" t="s">
        <v>102</v>
      </c>
      <c r="G41" s="330"/>
      <c r="H41" s="60">
        <v>1400</v>
      </c>
      <c r="I41" s="74" t="str">
        <f>I36</f>
        <v>Porcentaje ( % ) de la población atendida.</v>
      </c>
      <c r="J41" s="60">
        <v>350</v>
      </c>
      <c r="L41" s="40"/>
      <c r="M41" s="40">
        <f>18000-7681</f>
        <v>10319</v>
      </c>
      <c r="N41" s="40"/>
      <c r="O41" s="40">
        <f>84000/4</f>
        <v>21000</v>
      </c>
      <c r="P41" s="40"/>
      <c r="Q41" s="40"/>
      <c r="R41" s="97">
        <f t="shared" si="73"/>
        <v>31319</v>
      </c>
      <c r="S41" s="40"/>
      <c r="T41" s="40">
        <v>18000</v>
      </c>
      <c r="U41" s="40"/>
      <c r="V41" s="40">
        <f>84000/4</f>
        <v>21000</v>
      </c>
      <c r="W41" s="40"/>
      <c r="X41" s="40"/>
      <c r="Y41" s="97">
        <f t="shared" si="76"/>
        <v>39000</v>
      </c>
      <c r="Z41" s="40">
        <v>18000</v>
      </c>
      <c r="AA41" s="40"/>
      <c r="AB41" s="40"/>
      <c r="AC41" s="40">
        <f>84000/4</f>
        <v>21000</v>
      </c>
      <c r="AD41" s="40"/>
      <c r="AE41" s="40"/>
      <c r="AF41" s="97">
        <f t="shared" si="74"/>
        <v>39000</v>
      </c>
      <c r="AG41" s="40">
        <v>18000</v>
      </c>
      <c r="AH41" s="40"/>
      <c r="AI41" s="40"/>
      <c r="AJ41" s="40">
        <f>84000/4</f>
        <v>21000</v>
      </c>
      <c r="AK41" s="40"/>
      <c r="AL41" s="40"/>
      <c r="AM41" s="97">
        <f t="shared" si="75"/>
        <v>39000</v>
      </c>
      <c r="AN41" s="202">
        <f t="shared" si="72"/>
        <v>148319</v>
      </c>
    </row>
    <row r="42" spans="1:40" ht="51.75" customHeight="1">
      <c r="A42" s="407"/>
      <c r="B42" s="316"/>
      <c r="C42" s="316" t="s">
        <v>222</v>
      </c>
      <c r="D42" s="316" t="s">
        <v>200</v>
      </c>
      <c r="E42" s="313" t="s">
        <v>223</v>
      </c>
      <c r="F42" s="330" t="s">
        <v>103</v>
      </c>
      <c r="G42" s="330"/>
      <c r="H42" s="60">
        <v>5475</v>
      </c>
      <c r="I42" s="74" t="str">
        <f>I38</f>
        <v>Número de Dosis aplicadas.</v>
      </c>
      <c r="J42" s="60">
        <v>3583</v>
      </c>
      <c r="L42" s="40"/>
      <c r="M42" s="40">
        <v>5000</v>
      </c>
      <c r="N42" s="40">
        <v>1000</v>
      </c>
      <c r="O42" s="40"/>
      <c r="P42" s="40"/>
      <c r="Q42" s="40"/>
      <c r="R42" s="97">
        <f t="shared" si="73"/>
        <v>6000</v>
      </c>
      <c r="T42" s="40"/>
      <c r="U42" s="40"/>
      <c r="V42" s="40"/>
      <c r="W42" s="40"/>
      <c r="X42" s="40"/>
      <c r="Y42" s="97">
        <f t="shared" si="76"/>
        <v>0</v>
      </c>
      <c r="Z42" s="40">
        <v>5000</v>
      </c>
      <c r="AA42" s="40"/>
      <c r="AB42" s="40">
        <v>1000</v>
      </c>
      <c r="AC42" s="40"/>
      <c r="AD42" s="40"/>
      <c r="AE42" s="40"/>
      <c r="AF42" s="97">
        <f t="shared" si="74"/>
        <v>6000</v>
      </c>
      <c r="AG42" s="40">
        <v>5000</v>
      </c>
      <c r="AH42" s="40"/>
      <c r="AI42" s="40">
        <v>1000</v>
      </c>
      <c r="AJ42" s="40"/>
      <c r="AK42" s="40"/>
      <c r="AL42" s="40"/>
      <c r="AM42" s="97">
        <f t="shared" si="75"/>
        <v>6000</v>
      </c>
      <c r="AN42" s="202">
        <f t="shared" si="72"/>
        <v>18000</v>
      </c>
    </row>
    <row r="43" spans="1:40" ht="58.5" customHeight="1">
      <c r="A43" s="407"/>
      <c r="B43" s="316"/>
      <c r="C43" s="316"/>
      <c r="D43" s="316"/>
      <c r="E43" s="314"/>
      <c r="F43" s="330" t="s">
        <v>108</v>
      </c>
      <c r="G43" s="330"/>
      <c r="H43" s="98" t="s">
        <v>225</v>
      </c>
      <c r="I43" s="74" t="s">
        <v>224</v>
      </c>
      <c r="J43" s="61" t="s">
        <v>200</v>
      </c>
      <c r="L43" s="40"/>
      <c r="M43" s="40"/>
      <c r="N43" s="40"/>
      <c r="O43" s="40"/>
      <c r="P43" s="40"/>
      <c r="Q43" s="40"/>
      <c r="R43" s="97">
        <f t="shared" si="73"/>
        <v>0</v>
      </c>
      <c r="S43" s="40"/>
      <c r="T43" s="40"/>
      <c r="U43" s="40"/>
      <c r="V43" s="40"/>
      <c r="W43" s="40"/>
      <c r="X43" s="40"/>
      <c r="Y43" s="97">
        <f t="shared" si="76"/>
        <v>0</v>
      </c>
      <c r="Z43" s="40"/>
      <c r="AA43" s="40"/>
      <c r="AB43" s="40">
        <f>1000-143</f>
        <v>857</v>
      </c>
      <c r="AC43" s="40"/>
      <c r="AD43" s="40"/>
      <c r="AE43" s="40"/>
      <c r="AF43" s="97">
        <f t="shared" si="74"/>
        <v>857</v>
      </c>
      <c r="AG43" s="40"/>
      <c r="AH43" s="40"/>
      <c r="AI43" s="40">
        <v>1000</v>
      </c>
      <c r="AJ43" s="40"/>
      <c r="AK43" s="40"/>
      <c r="AL43" s="40"/>
      <c r="AM43" s="97">
        <f t="shared" si="75"/>
        <v>1000</v>
      </c>
      <c r="AN43" s="202">
        <f t="shared" si="72"/>
        <v>1857</v>
      </c>
    </row>
    <row r="44" spans="1:40" ht="62.25" customHeight="1">
      <c r="A44" s="407"/>
      <c r="B44" s="316"/>
      <c r="C44" s="316"/>
      <c r="D44" s="316"/>
      <c r="E44" s="315"/>
      <c r="F44" s="330" t="s">
        <v>1378</v>
      </c>
      <c r="G44" s="330"/>
      <c r="H44" s="60" t="s">
        <v>186</v>
      </c>
      <c r="I44" s="74" t="s">
        <v>112</v>
      </c>
      <c r="J44" s="60" t="s">
        <v>187</v>
      </c>
      <c r="L44" s="40"/>
      <c r="M44" s="40"/>
      <c r="N44" s="40"/>
      <c r="O44" s="40"/>
      <c r="P44" s="40"/>
      <c r="Q44" s="40"/>
      <c r="R44" s="97">
        <f t="shared" si="73"/>
        <v>0</v>
      </c>
      <c r="S44" s="40"/>
      <c r="T44" s="40"/>
      <c r="U44" s="40"/>
      <c r="V44" s="40"/>
      <c r="W44" s="40"/>
      <c r="X44" s="40"/>
      <c r="Y44" s="97">
        <f t="shared" si="76"/>
        <v>0</v>
      </c>
      <c r="Z44" s="40"/>
      <c r="AA44" s="40"/>
      <c r="AB44" s="40"/>
      <c r="AC44" s="40"/>
      <c r="AD44" s="40"/>
      <c r="AE44" s="40"/>
      <c r="AF44" s="97">
        <f t="shared" si="74"/>
        <v>0</v>
      </c>
      <c r="AG44" s="40"/>
      <c r="AH44" s="40"/>
      <c r="AI44" s="40"/>
      <c r="AJ44" s="40"/>
      <c r="AK44" s="40"/>
      <c r="AL44" s="40"/>
      <c r="AM44" s="97">
        <f t="shared" si="75"/>
        <v>0</v>
      </c>
      <c r="AN44" s="202">
        <f t="shared" si="72"/>
        <v>0</v>
      </c>
    </row>
    <row r="45" spans="1:40" ht="58.5" customHeight="1">
      <c r="A45" s="407"/>
      <c r="B45" s="60" t="s">
        <v>216</v>
      </c>
      <c r="C45" s="60" t="s">
        <v>219</v>
      </c>
      <c r="D45" s="60" t="s">
        <v>217</v>
      </c>
      <c r="E45" s="60" t="s">
        <v>218</v>
      </c>
      <c r="F45" s="331" t="s">
        <v>220</v>
      </c>
      <c r="G45" s="332"/>
      <c r="H45" s="60" t="s">
        <v>221</v>
      </c>
      <c r="I45" s="74" t="s">
        <v>219</v>
      </c>
      <c r="J45" s="60" t="s">
        <v>217</v>
      </c>
      <c r="L45" s="40"/>
      <c r="M45" s="40"/>
      <c r="N45" s="40">
        <v>1000</v>
      </c>
      <c r="O45" s="40"/>
      <c r="P45" s="40"/>
      <c r="Q45" s="40"/>
      <c r="R45" s="97">
        <f t="shared" si="73"/>
        <v>1000</v>
      </c>
      <c r="S45" s="40"/>
      <c r="T45" s="40">
        <v>5000</v>
      </c>
      <c r="U45" s="275"/>
      <c r="V45" s="40"/>
      <c r="W45" s="40"/>
      <c r="X45" s="40"/>
      <c r="Y45" s="97">
        <f t="shared" si="76"/>
        <v>5000</v>
      </c>
      <c r="Z45" s="40">
        <v>5000</v>
      </c>
      <c r="AA45" s="40"/>
      <c r="AB45" s="275">
        <v>1000</v>
      </c>
      <c r="AC45" s="40"/>
      <c r="AD45" s="40"/>
      <c r="AE45" s="40"/>
      <c r="AF45" s="97">
        <f t="shared" si="74"/>
        <v>6000</v>
      </c>
      <c r="AG45" s="40">
        <v>5000</v>
      </c>
      <c r="AH45" s="40"/>
      <c r="AI45" s="275">
        <v>1000</v>
      </c>
      <c r="AJ45" s="40"/>
      <c r="AK45" s="40"/>
      <c r="AL45" s="40"/>
      <c r="AM45" s="97">
        <f t="shared" si="75"/>
        <v>6000</v>
      </c>
      <c r="AN45" s="202">
        <f t="shared" si="72"/>
        <v>18000</v>
      </c>
    </row>
    <row r="46" spans="1:40" ht="45.75" customHeight="1">
      <c r="A46" s="407"/>
      <c r="B46" s="316" t="s">
        <v>190</v>
      </c>
      <c r="C46" s="316" t="s">
        <v>191</v>
      </c>
      <c r="D46" s="316" t="s">
        <v>192</v>
      </c>
      <c r="E46" s="313" t="s">
        <v>193</v>
      </c>
      <c r="F46" s="331" t="s">
        <v>110</v>
      </c>
      <c r="G46" s="332"/>
      <c r="H46" s="316" t="s">
        <v>111</v>
      </c>
      <c r="I46" s="319" t="s">
        <v>112</v>
      </c>
      <c r="J46" s="373">
        <v>1435</v>
      </c>
      <c r="L46" s="9">
        <v>172443</v>
      </c>
      <c r="M46" s="40"/>
      <c r="N46" s="40"/>
      <c r="O46" s="40"/>
      <c r="P46" s="40"/>
      <c r="Q46" s="40"/>
      <c r="R46" s="97">
        <f>SUM(L46:Q46)</f>
        <v>172443</v>
      </c>
      <c r="S46" s="40">
        <v>172443</v>
      </c>
      <c r="T46" s="40"/>
      <c r="U46" s="40"/>
      <c r="V46" s="40"/>
      <c r="W46" s="40"/>
      <c r="X46" s="40"/>
      <c r="Y46" s="97">
        <f>SUM(S46:X46)</f>
        <v>172443</v>
      </c>
      <c r="Z46" s="40">
        <v>172443</v>
      </c>
      <c r="AA46" s="40"/>
      <c r="AB46" s="40"/>
      <c r="AC46" s="40"/>
      <c r="AD46" s="40"/>
      <c r="AE46" s="40"/>
      <c r="AF46" s="97">
        <f>SUM(Z46:AE46)</f>
        <v>172443</v>
      </c>
      <c r="AG46" s="40">
        <v>172443</v>
      </c>
      <c r="AH46" s="40"/>
      <c r="AI46" s="40"/>
      <c r="AJ46" s="40"/>
      <c r="AK46" s="40"/>
      <c r="AL46" s="40"/>
      <c r="AM46" s="97">
        <f>SUM(AG46:AL46)</f>
        <v>172443</v>
      </c>
      <c r="AN46" s="202">
        <f t="shared" si="72"/>
        <v>689772</v>
      </c>
    </row>
    <row r="47" spans="1:40" ht="51" customHeight="1">
      <c r="A47" s="407"/>
      <c r="B47" s="316"/>
      <c r="C47" s="316"/>
      <c r="D47" s="316"/>
      <c r="E47" s="314"/>
      <c r="F47" s="330" t="s">
        <v>1109</v>
      </c>
      <c r="G47" s="330"/>
      <c r="H47" s="316"/>
      <c r="I47" s="321"/>
      <c r="J47" s="373"/>
      <c r="L47" s="40">
        <v>1294000</v>
      </c>
      <c r="M47" s="40"/>
      <c r="N47" s="40"/>
      <c r="O47" s="40"/>
      <c r="P47" s="40"/>
      <c r="Q47" s="40"/>
      <c r="R47" s="97">
        <f>SUM(L47:Q47)</f>
        <v>1294000</v>
      </c>
      <c r="S47" s="40">
        <v>1294000</v>
      </c>
      <c r="T47" s="40"/>
      <c r="U47" s="40"/>
      <c r="V47" s="40"/>
      <c r="W47" s="40"/>
      <c r="X47" s="40"/>
      <c r="Y47" s="97">
        <f>SUM(S47:X47)</f>
        <v>1294000</v>
      </c>
      <c r="Z47" s="40">
        <v>1294000</v>
      </c>
      <c r="AA47" s="40"/>
      <c r="AB47" s="40"/>
      <c r="AC47" s="40"/>
      <c r="AD47" s="40"/>
      <c r="AE47" s="40"/>
      <c r="AF47" s="97">
        <f>SUM(Z47:AE47)</f>
        <v>1294000</v>
      </c>
      <c r="AG47" s="40">
        <v>1294000</v>
      </c>
      <c r="AH47" s="40"/>
      <c r="AI47" s="40"/>
      <c r="AJ47" s="40"/>
      <c r="AK47" s="40"/>
      <c r="AL47" s="40"/>
      <c r="AM47" s="97">
        <f>SUM(AG47:AL47)</f>
        <v>1294000</v>
      </c>
      <c r="AN47" s="202">
        <f t="shared" si="72"/>
        <v>5176000</v>
      </c>
    </row>
    <row r="48" spans="1:40" ht="53.25" customHeight="1">
      <c r="A48" s="407"/>
      <c r="B48" s="316"/>
      <c r="C48" s="316"/>
      <c r="D48" s="316"/>
      <c r="E48" s="314"/>
      <c r="F48" s="330" t="s">
        <v>1110</v>
      </c>
      <c r="G48" s="330"/>
      <c r="H48" s="316"/>
      <c r="I48" s="321"/>
      <c r="J48" s="373"/>
      <c r="L48" s="40"/>
      <c r="M48" s="40">
        <v>5000</v>
      </c>
      <c r="N48" s="40"/>
      <c r="O48" s="40">
        <v>20000</v>
      </c>
      <c r="P48" s="40"/>
      <c r="Q48" s="40"/>
      <c r="R48" s="97">
        <f>SUM(L48:Q48)</f>
        <v>25000</v>
      </c>
      <c r="S48" s="40"/>
      <c r="T48" s="40">
        <v>5000</v>
      </c>
      <c r="U48" s="40"/>
      <c r="V48" s="40">
        <v>20000</v>
      </c>
      <c r="W48" s="40"/>
      <c r="X48" s="40"/>
      <c r="Y48" s="97">
        <f>SUM(S48:X48)</f>
        <v>25000</v>
      </c>
      <c r="Z48" s="40"/>
      <c r="AA48" s="40">
        <v>5000</v>
      </c>
      <c r="AB48" s="40"/>
      <c r="AC48" s="40">
        <v>20000</v>
      </c>
      <c r="AD48" s="40"/>
      <c r="AE48" s="40"/>
      <c r="AF48" s="97">
        <f>SUM(Z48:AE48)</f>
        <v>25000</v>
      </c>
      <c r="AG48" s="40"/>
      <c r="AH48" s="40">
        <v>5000</v>
      </c>
      <c r="AI48" s="40"/>
      <c r="AJ48" s="40">
        <v>20000</v>
      </c>
      <c r="AK48" s="40"/>
      <c r="AL48" s="40"/>
      <c r="AM48" s="97">
        <f>SUM(AG48:AL48)</f>
        <v>25000</v>
      </c>
      <c r="AN48" s="202">
        <f t="shared" si="72"/>
        <v>100000</v>
      </c>
    </row>
    <row r="49" spans="1:43" ht="43.5" customHeight="1">
      <c r="A49" s="407"/>
      <c r="B49" s="316"/>
      <c r="C49" s="316"/>
      <c r="D49" s="316"/>
      <c r="E49" s="314"/>
      <c r="F49" s="330" t="s">
        <v>1111</v>
      </c>
      <c r="G49" s="330"/>
      <c r="H49" s="316"/>
      <c r="I49" s="321"/>
      <c r="J49" s="373"/>
      <c r="L49" s="99">
        <v>53423</v>
      </c>
      <c r="M49" s="99"/>
      <c r="N49" s="40"/>
      <c r="O49" s="40"/>
      <c r="P49" s="40"/>
      <c r="Q49" s="40"/>
      <c r="R49" s="100">
        <f>SUM(L49:Q49)</f>
        <v>53423</v>
      </c>
      <c r="S49" s="99">
        <v>53423</v>
      </c>
      <c r="T49" s="99"/>
      <c r="U49" s="40"/>
      <c r="V49" s="40"/>
      <c r="W49" s="40"/>
      <c r="X49" s="40"/>
      <c r="Y49" s="100">
        <f>SUM(S49:X49)</f>
        <v>53423</v>
      </c>
      <c r="Z49" s="99">
        <v>53423</v>
      </c>
      <c r="AA49" s="99"/>
      <c r="AB49" s="40"/>
      <c r="AC49" s="40"/>
      <c r="AD49" s="40"/>
      <c r="AE49" s="40"/>
      <c r="AF49" s="100">
        <f>SUM(Z49:AE49)</f>
        <v>53423</v>
      </c>
      <c r="AG49" s="99">
        <v>53423</v>
      </c>
      <c r="AH49" s="99"/>
      <c r="AI49" s="40"/>
      <c r="AJ49" s="40"/>
      <c r="AK49" s="40"/>
      <c r="AL49" s="40"/>
      <c r="AM49" s="100">
        <f>SUM(AG49:AL49)</f>
        <v>53423</v>
      </c>
      <c r="AN49" s="202">
        <f t="shared" si="72"/>
        <v>213692</v>
      </c>
    </row>
    <row r="50" spans="1:43" ht="51" customHeight="1">
      <c r="A50" s="407"/>
      <c r="B50" s="76"/>
      <c r="C50" s="76"/>
      <c r="D50" s="76"/>
      <c r="E50" s="64"/>
      <c r="F50" s="330" t="s">
        <v>1313</v>
      </c>
      <c r="G50" s="330"/>
      <c r="H50" s="60"/>
      <c r="I50" s="101"/>
      <c r="J50" s="61"/>
      <c r="L50" s="40"/>
      <c r="M50" s="40"/>
      <c r="N50" s="40">
        <v>1000</v>
      </c>
      <c r="O50" s="40">
        <v>12000</v>
      </c>
      <c r="P50" s="40"/>
      <c r="Q50" s="40"/>
      <c r="R50" s="97">
        <f>SUM(L50:Q50)</f>
        <v>13000</v>
      </c>
      <c r="S50" s="40"/>
      <c r="T50" s="40"/>
      <c r="U50" s="40">
        <v>1000</v>
      </c>
      <c r="V50" s="40">
        <v>21000</v>
      </c>
      <c r="W50" s="40"/>
      <c r="X50" s="40"/>
      <c r="Y50" s="97">
        <f>SUM(S50:X50)</f>
        <v>22000</v>
      </c>
      <c r="Z50" s="40"/>
      <c r="AA50" s="40"/>
      <c r="AB50" s="275">
        <v>1000</v>
      </c>
      <c r="AC50" s="40">
        <v>21000</v>
      </c>
      <c r="AD50" s="40"/>
      <c r="AE50" s="40"/>
      <c r="AF50" s="97">
        <f>SUM(Z50:AE50)</f>
        <v>22000</v>
      </c>
      <c r="AG50" s="40"/>
      <c r="AH50" s="40"/>
      <c r="AI50" s="275">
        <v>2000</v>
      </c>
      <c r="AJ50" s="40">
        <v>21000</v>
      </c>
      <c r="AK50" s="40"/>
      <c r="AL50" s="40"/>
      <c r="AM50" s="97">
        <f>SUM(AG50:AL50)</f>
        <v>23000</v>
      </c>
      <c r="AN50" s="202">
        <f t="shared" si="72"/>
        <v>80000</v>
      </c>
    </row>
    <row r="51" spans="1:43" ht="77.099999999999994" customHeight="1">
      <c r="A51" s="407"/>
      <c r="B51" s="76"/>
      <c r="C51" s="76"/>
      <c r="D51" s="76"/>
      <c r="E51" s="64"/>
      <c r="F51" s="330" t="s">
        <v>1113</v>
      </c>
      <c r="G51" s="330"/>
      <c r="H51" s="60"/>
      <c r="I51" s="101"/>
      <c r="J51" s="61"/>
      <c r="L51" s="40"/>
      <c r="M51" s="40"/>
      <c r="N51" s="40"/>
      <c r="O51" s="40"/>
      <c r="P51" s="40"/>
      <c r="Q51" s="40"/>
      <c r="R51" s="97">
        <f t="shared" ref="R51:R52" si="77">SUM(L51:Q51)</f>
        <v>0</v>
      </c>
      <c r="S51" s="40"/>
      <c r="T51" s="40"/>
      <c r="U51" s="40"/>
      <c r="V51" s="40"/>
      <c r="W51" s="40"/>
      <c r="X51" s="40"/>
      <c r="Y51" s="97">
        <f t="shared" ref="Y51:Y52" si="78">SUM(S51:X51)</f>
        <v>0</v>
      </c>
      <c r="Z51" s="40"/>
      <c r="AA51" s="40"/>
      <c r="AB51" s="40"/>
      <c r="AC51" s="40"/>
      <c r="AD51" s="40"/>
      <c r="AE51" s="40"/>
      <c r="AF51" s="97">
        <f t="shared" ref="AF51:AF52" si="79">SUM(Z51:AE51)</f>
        <v>0</v>
      </c>
      <c r="AG51" s="40"/>
      <c r="AH51" s="40"/>
      <c r="AI51" s="40"/>
      <c r="AJ51" s="40"/>
      <c r="AK51" s="40"/>
      <c r="AL51" s="40"/>
      <c r="AM51" s="97">
        <f t="shared" ref="AM51:AM52" si="80">SUM(AG51:AL51)</f>
        <v>0</v>
      </c>
      <c r="AN51" s="202">
        <f t="shared" si="72"/>
        <v>0</v>
      </c>
    </row>
    <row r="52" spans="1:43" ht="77.099999999999994" customHeight="1">
      <c r="A52" s="408"/>
      <c r="B52" s="76"/>
      <c r="C52" s="76"/>
      <c r="D52" s="76"/>
      <c r="E52" s="64"/>
      <c r="F52" s="330" t="s">
        <v>1112</v>
      </c>
      <c r="G52" s="330"/>
      <c r="H52" s="60"/>
      <c r="I52" s="101"/>
      <c r="J52" s="61"/>
      <c r="L52" s="40"/>
      <c r="M52" s="40"/>
      <c r="N52" s="40"/>
      <c r="O52" s="40"/>
      <c r="P52" s="40"/>
      <c r="Q52" s="40"/>
      <c r="R52" s="97">
        <f t="shared" si="77"/>
        <v>0</v>
      </c>
      <c r="S52" s="40"/>
      <c r="T52" s="40"/>
      <c r="U52" s="275"/>
      <c r="V52" s="40"/>
      <c r="W52" s="40"/>
      <c r="X52" s="40"/>
      <c r="Y52" s="97">
        <f t="shared" si="78"/>
        <v>0</v>
      </c>
      <c r="Z52" s="40"/>
      <c r="AA52" s="40"/>
      <c r="AB52" s="275">
        <v>1000</v>
      </c>
      <c r="AC52" s="40"/>
      <c r="AD52" s="40"/>
      <c r="AE52" s="40"/>
      <c r="AF52" s="97">
        <f t="shared" si="79"/>
        <v>1000</v>
      </c>
      <c r="AG52" s="40"/>
      <c r="AH52" s="40"/>
      <c r="AI52" s="275">
        <v>1000</v>
      </c>
      <c r="AJ52" s="40"/>
      <c r="AK52" s="40"/>
      <c r="AL52" s="40"/>
      <c r="AM52" s="97">
        <f t="shared" si="80"/>
        <v>1000</v>
      </c>
      <c r="AN52" s="202">
        <f t="shared" si="72"/>
        <v>2000</v>
      </c>
    </row>
    <row r="53" spans="1:43" ht="50.25" customHeight="1">
      <c r="F53" s="316" t="s">
        <v>340</v>
      </c>
      <c r="G53" s="316"/>
      <c r="H53" s="8"/>
      <c r="L53" s="194"/>
      <c r="M53" s="194"/>
      <c r="N53" s="194">
        <v>1000</v>
      </c>
      <c r="O53" s="194"/>
      <c r="P53" s="194"/>
      <c r="Q53" s="194"/>
      <c r="R53" s="97">
        <f t="shared" ref="R53:R57" si="81">SUM(L53:Q53)</f>
        <v>1000</v>
      </c>
      <c r="S53" s="194"/>
      <c r="T53" s="194"/>
      <c r="U53" s="194">
        <v>1000</v>
      </c>
      <c r="V53" s="194"/>
      <c r="W53" s="194"/>
      <c r="X53" s="194"/>
      <c r="Y53" s="97">
        <f t="shared" ref="Y53:Y57" si="82">SUM(S53:X53)</f>
        <v>1000</v>
      </c>
      <c r="Z53" s="194"/>
      <c r="AA53" s="194"/>
      <c r="AB53" s="194">
        <v>1000</v>
      </c>
      <c r="AC53" s="194"/>
      <c r="AD53" s="194"/>
      <c r="AE53" s="194"/>
      <c r="AF53" s="97">
        <f t="shared" ref="AF53:AF57" si="83">SUM(Z53:AE53)</f>
        <v>1000</v>
      </c>
      <c r="AG53" s="194"/>
      <c r="AH53" s="194"/>
      <c r="AI53" s="194">
        <v>1000</v>
      </c>
      <c r="AJ53" s="194"/>
      <c r="AK53" s="194"/>
      <c r="AL53" s="194"/>
      <c r="AM53" s="97">
        <f t="shared" ref="AM53:AM57" si="84">SUM(AG53:AL53)</f>
        <v>1000</v>
      </c>
      <c r="AN53" s="202">
        <f t="shared" ref="AN53:AN57" si="85">R53+Y53+AF53+AM53</f>
        <v>4000</v>
      </c>
    </row>
    <row r="54" spans="1:43" ht="28.5" customHeight="1">
      <c r="F54" s="316" t="s">
        <v>342</v>
      </c>
      <c r="G54" s="316"/>
      <c r="H54" s="8"/>
      <c r="L54" s="194"/>
      <c r="M54" s="194"/>
      <c r="N54" s="194">
        <v>500</v>
      </c>
      <c r="O54" s="194"/>
      <c r="P54" s="194"/>
      <c r="Q54" s="194"/>
      <c r="R54" s="97">
        <f t="shared" si="81"/>
        <v>500</v>
      </c>
      <c r="S54" s="194"/>
      <c r="T54" s="194"/>
      <c r="U54" s="194">
        <v>500</v>
      </c>
      <c r="V54" s="194"/>
      <c r="W54" s="194"/>
      <c r="X54" s="194"/>
      <c r="Y54" s="97">
        <f t="shared" si="82"/>
        <v>500</v>
      </c>
      <c r="Z54" s="194"/>
      <c r="AA54" s="194"/>
      <c r="AB54" s="194">
        <v>500</v>
      </c>
      <c r="AC54" s="194"/>
      <c r="AD54" s="194"/>
      <c r="AE54" s="194"/>
      <c r="AF54" s="97">
        <f t="shared" si="83"/>
        <v>500</v>
      </c>
      <c r="AG54" s="194"/>
      <c r="AH54" s="194"/>
      <c r="AI54" s="194">
        <v>500</v>
      </c>
      <c r="AJ54" s="194"/>
      <c r="AK54" s="194"/>
      <c r="AL54" s="194"/>
      <c r="AM54" s="97">
        <f t="shared" si="84"/>
        <v>500</v>
      </c>
      <c r="AN54" s="202">
        <f t="shared" si="85"/>
        <v>2000</v>
      </c>
    </row>
    <row r="55" spans="1:43" ht="28.5" customHeight="1">
      <c r="F55" s="316" t="s">
        <v>343</v>
      </c>
      <c r="G55" s="316"/>
      <c r="H55" s="8"/>
      <c r="L55" s="194"/>
      <c r="M55" s="194">
        <v>5000</v>
      </c>
      <c r="N55" s="194"/>
      <c r="O55" s="194"/>
      <c r="P55" s="194"/>
      <c r="Q55" s="194"/>
      <c r="R55" s="97">
        <f t="shared" si="81"/>
        <v>5000</v>
      </c>
      <c r="S55" s="194"/>
      <c r="T55" s="194">
        <v>5000</v>
      </c>
      <c r="U55" s="194"/>
      <c r="V55" s="194"/>
      <c r="W55" s="194"/>
      <c r="X55" s="194"/>
      <c r="Y55" s="97">
        <f t="shared" si="82"/>
        <v>5000</v>
      </c>
      <c r="Z55" s="194"/>
      <c r="AA55" s="194">
        <v>5000</v>
      </c>
      <c r="AB55" s="194"/>
      <c r="AC55" s="194"/>
      <c r="AD55" s="194"/>
      <c r="AE55" s="194"/>
      <c r="AF55" s="97">
        <f t="shared" si="83"/>
        <v>5000</v>
      </c>
      <c r="AG55" s="194"/>
      <c r="AH55" s="194">
        <v>5000</v>
      </c>
      <c r="AI55" s="194"/>
      <c r="AJ55" s="194"/>
      <c r="AK55" s="194"/>
      <c r="AL55" s="194"/>
      <c r="AM55" s="97">
        <f t="shared" si="84"/>
        <v>5000</v>
      </c>
      <c r="AN55" s="202">
        <f t="shared" si="85"/>
        <v>20000</v>
      </c>
    </row>
    <row r="56" spans="1:43" ht="46.5" customHeight="1">
      <c r="F56" s="316" t="s">
        <v>348</v>
      </c>
      <c r="G56" s="316"/>
      <c r="H56" s="8"/>
      <c r="L56" s="194"/>
      <c r="M56" s="194"/>
      <c r="N56" s="194"/>
      <c r="O56" s="194"/>
      <c r="P56" s="194"/>
      <c r="Q56" s="194"/>
      <c r="R56" s="97">
        <f t="shared" si="81"/>
        <v>0</v>
      </c>
      <c r="S56" s="194"/>
      <c r="T56" s="194"/>
      <c r="U56" s="194"/>
      <c r="V56" s="194"/>
      <c r="W56" s="194"/>
      <c r="X56" s="194"/>
      <c r="Y56" s="97">
        <f t="shared" si="82"/>
        <v>0</v>
      </c>
      <c r="Z56" s="194"/>
      <c r="AA56" s="194"/>
      <c r="AB56" s="194"/>
      <c r="AC56" s="194"/>
      <c r="AD56" s="194"/>
      <c r="AE56" s="194"/>
      <c r="AF56" s="97">
        <f t="shared" si="83"/>
        <v>0</v>
      </c>
      <c r="AG56" s="194"/>
      <c r="AH56" s="194"/>
      <c r="AI56" s="194"/>
      <c r="AJ56" s="194"/>
      <c r="AK56" s="194"/>
      <c r="AL56" s="194"/>
      <c r="AM56" s="97">
        <f t="shared" si="84"/>
        <v>0</v>
      </c>
      <c r="AN56" s="202">
        <f t="shared" si="85"/>
        <v>0</v>
      </c>
    </row>
    <row r="57" spans="1:43" ht="28.5" customHeight="1">
      <c r="F57" s="316" t="s">
        <v>354</v>
      </c>
      <c r="G57" s="316"/>
      <c r="H57" s="8"/>
      <c r="L57" s="194"/>
      <c r="M57" s="194"/>
      <c r="N57" s="194">
        <v>1000</v>
      </c>
      <c r="O57" s="194"/>
      <c r="P57" s="194"/>
      <c r="Q57" s="194"/>
      <c r="R57" s="97">
        <f t="shared" si="81"/>
        <v>1000</v>
      </c>
      <c r="S57" s="194"/>
      <c r="T57" s="194"/>
      <c r="U57" s="194">
        <v>1000</v>
      </c>
      <c r="V57" s="194"/>
      <c r="W57" s="194"/>
      <c r="X57" s="194"/>
      <c r="Y57" s="97">
        <f t="shared" si="82"/>
        <v>1000</v>
      </c>
      <c r="Z57" s="194"/>
      <c r="AA57" s="194"/>
      <c r="AB57" s="194">
        <v>1000</v>
      </c>
      <c r="AC57" s="194"/>
      <c r="AD57" s="194"/>
      <c r="AE57" s="194"/>
      <c r="AF57" s="97">
        <f t="shared" si="83"/>
        <v>1000</v>
      </c>
      <c r="AG57" s="194"/>
      <c r="AH57" s="194"/>
      <c r="AI57" s="194">
        <v>1000</v>
      </c>
      <c r="AJ57" s="194"/>
      <c r="AK57" s="194"/>
      <c r="AL57" s="194"/>
      <c r="AM57" s="97">
        <f t="shared" si="84"/>
        <v>1000</v>
      </c>
      <c r="AN57" s="202">
        <f t="shared" si="85"/>
        <v>4000</v>
      </c>
    </row>
    <row r="58" spans="1:43" ht="28.5" customHeight="1">
      <c r="H58" s="8"/>
    </row>
    <row r="59" spans="1:43" s="181" customFormat="1" ht="51" customHeight="1">
      <c r="A59" s="403" t="s">
        <v>850</v>
      </c>
      <c r="B59" s="403"/>
      <c r="C59" s="403"/>
      <c r="D59" s="403"/>
      <c r="E59" s="403"/>
      <c r="F59" s="403"/>
      <c r="G59" s="403"/>
      <c r="L59" s="197">
        <f>SUM(L61:L93)</f>
        <v>301584</v>
      </c>
      <c r="M59" s="197">
        <f t="shared" ref="M59:Q59" si="86">SUM(M61:M93)</f>
        <v>12000</v>
      </c>
      <c r="N59" s="197">
        <f t="shared" si="86"/>
        <v>0</v>
      </c>
      <c r="O59" s="197">
        <f t="shared" si="86"/>
        <v>803264.53333333333</v>
      </c>
      <c r="P59" s="197">
        <f t="shared" si="86"/>
        <v>0</v>
      </c>
      <c r="Q59" s="197">
        <f t="shared" si="86"/>
        <v>0</v>
      </c>
      <c r="R59" s="198">
        <f>SUM(R61:R93)</f>
        <v>1116848.5333333332</v>
      </c>
      <c r="S59" s="197">
        <f t="shared" ref="S59:X59" si="87">SUM(S61:S93)</f>
        <v>312139.935</v>
      </c>
      <c r="T59" s="197">
        <f t="shared" si="87"/>
        <v>15000</v>
      </c>
      <c r="U59" s="197">
        <f t="shared" si="87"/>
        <v>6200</v>
      </c>
      <c r="V59" s="197">
        <f t="shared" si="87"/>
        <v>1158431.2000000002</v>
      </c>
      <c r="W59" s="197">
        <f t="shared" si="87"/>
        <v>0</v>
      </c>
      <c r="X59" s="197">
        <f t="shared" si="87"/>
        <v>0</v>
      </c>
      <c r="Y59" s="198">
        <f>SUM(Y61:Y93)</f>
        <v>1491771.1350000002</v>
      </c>
      <c r="Z59" s="197">
        <f t="shared" ref="Z59:AE59" si="88">SUM(Z61:Z93)</f>
        <v>323064.41074750002</v>
      </c>
      <c r="AA59" s="197">
        <f t="shared" si="88"/>
        <v>57000</v>
      </c>
      <c r="AB59" s="197">
        <f t="shared" si="88"/>
        <v>11600</v>
      </c>
      <c r="AC59" s="197">
        <f t="shared" si="88"/>
        <v>1150431.2000000002</v>
      </c>
      <c r="AD59" s="197">
        <f t="shared" si="88"/>
        <v>0</v>
      </c>
      <c r="AE59" s="197">
        <f t="shared" si="88"/>
        <v>0</v>
      </c>
      <c r="AF59" s="198">
        <f>SUM(AF61:AF93)</f>
        <v>1542095.6107474999</v>
      </c>
      <c r="AG59" s="197">
        <f t="shared" ref="AG59:AL59" si="89">SUM(AG61:AG93)</f>
        <v>334371.19384687376</v>
      </c>
      <c r="AH59" s="197">
        <f t="shared" si="89"/>
        <v>17000</v>
      </c>
      <c r="AI59" s="197">
        <f t="shared" si="89"/>
        <v>3000</v>
      </c>
      <c r="AJ59" s="197">
        <f t="shared" si="89"/>
        <v>1044097.8666666667</v>
      </c>
      <c r="AK59" s="197">
        <f t="shared" si="89"/>
        <v>0</v>
      </c>
      <c r="AL59" s="197">
        <f t="shared" si="89"/>
        <v>0</v>
      </c>
      <c r="AM59" s="198">
        <f>SUM(AM61:AM93)</f>
        <v>1398469.0605135404</v>
      </c>
      <c r="AN59" s="197">
        <f>SUM(AN61:AN93)</f>
        <v>5549184.3395943735</v>
      </c>
      <c r="AO59" s="199"/>
      <c r="AP59" s="199"/>
      <c r="AQ59" s="199"/>
    </row>
    <row r="60" spans="1:43" ht="26.25" customHeight="1">
      <c r="H60" s="8"/>
    </row>
    <row r="61" spans="1:43" ht="51" customHeight="1">
      <c r="A61" s="419" t="s">
        <v>850</v>
      </c>
      <c r="B61" s="319" t="s">
        <v>226</v>
      </c>
      <c r="C61" s="313" t="s">
        <v>903</v>
      </c>
      <c r="D61" s="361" t="s">
        <v>907</v>
      </c>
      <c r="E61" s="354">
        <v>0.5</v>
      </c>
      <c r="F61" s="316" t="s">
        <v>161</v>
      </c>
      <c r="G61" s="316"/>
      <c r="H61" s="76" t="s">
        <v>162</v>
      </c>
      <c r="I61" s="76" t="s">
        <v>163</v>
      </c>
      <c r="J61" s="76" t="s">
        <v>164</v>
      </c>
      <c r="L61" s="47"/>
      <c r="M61" s="47"/>
      <c r="N61" s="47"/>
      <c r="O61" s="47"/>
      <c r="P61" s="47"/>
      <c r="Q61" s="47"/>
      <c r="R61" s="97">
        <f t="shared" ref="R61:R67" si="90">SUM(L61:Q61)</f>
        <v>0</v>
      </c>
      <c r="S61" s="47"/>
      <c r="T61" s="47"/>
      <c r="U61" s="47"/>
      <c r="V61" s="47"/>
      <c r="W61" s="47"/>
      <c r="X61" s="47"/>
      <c r="Y61" s="97">
        <f t="shared" ref="Y61:Y67" si="91">SUM(S61:X61)</f>
        <v>0</v>
      </c>
      <c r="Z61" s="47"/>
      <c r="AA61" s="47"/>
      <c r="AB61" s="47"/>
      <c r="AC61" s="47"/>
      <c r="AD61" s="47"/>
      <c r="AE61" s="47"/>
      <c r="AF61" s="97">
        <f t="shared" ref="AF61:AF67" si="92">SUM(Z61:AE61)</f>
        <v>0</v>
      </c>
      <c r="AG61" s="47"/>
      <c r="AH61" s="47"/>
      <c r="AI61" s="47"/>
      <c r="AJ61" s="47"/>
      <c r="AK61" s="47"/>
      <c r="AL61" s="47"/>
      <c r="AM61" s="97">
        <f t="shared" ref="AM61:AM67" si="93">SUM(AG61:AL61)</f>
        <v>0</v>
      </c>
      <c r="AN61" s="202">
        <f t="shared" ref="AN61:AN93" si="94">R61+Y61+AF61+AM61</f>
        <v>0</v>
      </c>
    </row>
    <row r="62" spans="1:43" ht="46.5" customHeight="1">
      <c r="A62" s="419"/>
      <c r="B62" s="321"/>
      <c r="C62" s="314"/>
      <c r="D62" s="362"/>
      <c r="E62" s="355"/>
      <c r="F62" s="328" t="s">
        <v>172</v>
      </c>
      <c r="G62" s="329"/>
      <c r="H62" s="60" t="s">
        <v>905</v>
      </c>
      <c r="I62" s="102" t="s">
        <v>173</v>
      </c>
      <c r="J62" s="103" t="s">
        <v>904</v>
      </c>
      <c r="L62" s="40">
        <v>600</v>
      </c>
      <c r="M62" s="40"/>
      <c r="N62" s="40"/>
      <c r="O62" s="40">
        <v>2000</v>
      </c>
      <c r="P62" s="40"/>
      <c r="Q62" s="40"/>
      <c r="R62" s="97">
        <f t="shared" si="90"/>
        <v>2600</v>
      </c>
      <c r="S62" s="40"/>
      <c r="T62" s="40"/>
      <c r="U62" s="194">
        <v>600</v>
      </c>
      <c r="V62" s="194">
        <v>2000</v>
      </c>
      <c r="W62" s="40"/>
      <c r="X62" s="40"/>
      <c r="Y62" s="97">
        <f t="shared" si="91"/>
        <v>2600</v>
      </c>
      <c r="Z62" s="194">
        <v>600</v>
      </c>
      <c r="AA62" s="40"/>
      <c r="AC62" s="194">
        <v>2000</v>
      </c>
      <c r="AD62" s="40"/>
      <c r="AE62" s="40"/>
      <c r="AF62" s="97">
        <f>SUM(Z62:AE62)</f>
        <v>2600</v>
      </c>
      <c r="AG62" s="40">
        <v>600</v>
      </c>
      <c r="AH62" s="40"/>
      <c r="AI62" s="194"/>
      <c r="AJ62" s="194">
        <v>2000</v>
      </c>
      <c r="AK62" s="40"/>
      <c r="AL62" s="40"/>
      <c r="AM62" s="97">
        <f t="shared" si="93"/>
        <v>2600</v>
      </c>
      <c r="AN62" s="202">
        <f t="shared" si="94"/>
        <v>10400</v>
      </c>
    </row>
    <row r="63" spans="1:43" ht="42" customHeight="1">
      <c r="A63" s="419"/>
      <c r="B63" s="321"/>
      <c r="C63" s="314"/>
      <c r="D63" s="362"/>
      <c r="E63" s="355"/>
      <c r="F63" s="328" t="s">
        <v>939</v>
      </c>
      <c r="G63" s="329"/>
      <c r="H63" s="60" t="s">
        <v>941</v>
      </c>
      <c r="I63" s="104" t="s">
        <v>940</v>
      </c>
      <c r="J63" s="60" t="s">
        <v>741</v>
      </c>
      <c r="L63" s="40"/>
      <c r="M63" s="40"/>
      <c r="N63" s="40"/>
      <c r="O63" s="40"/>
      <c r="P63" s="40"/>
      <c r="Q63" s="40"/>
      <c r="R63" s="97">
        <f t="shared" si="90"/>
        <v>0</v>
      </c>
      <c r="S63" s="40"/>
      <c r="T63" s="40"/>
      <c r="U63" s="40"/>
      <c r="V63" s="40">
        <v>10000</v>
      </c>
      <c r="W63" s="40"/>
      <c r="X63" s="40"/>
      <c r="Y63" s="97">
        <f t="shared" si="91"/>
        <v>10000</v>
      </c>
      <c r="Z63" s="40">
        <v>3000</v>
      </c>
      <c r="AA63" s="40"/>
      <c r="AC63" s="40">
        <v>10000</v>
      </c>
      <c r="AD63" s="40"/>
      <c r="AE63" s="40"/>
      <c r="AF63" s="97">
        <f>SUM(Z63:AE63)</f>
        <v>13000</v>
      </c>
      <c r="AG63" s="40">
        <v>3000</v>
      </c>
      <c r="AH63" s="40"/>
      <c r="AI63" s="40"/>
      <c r="AJ63" s="40">
        <v>10000</v>
      </c>
      <c r="AK63" s="40"/>
      <c r="AL63" s="40"/>
      <c r="AM63" s="97">
        <f t="shared" si="93"/>
        <v>13000</v>
      </c>
      <c r="AN63" s="202">
        <f t="shared" si="94"/>
        <v>36000</v>
      </c>
    </row>
    <row r="64" spans="1:43" ht="53.25" customHeight="1">
      <c r="A64" s="419"/>
      <c r="B64" s="321"/>
      <c r="C64" s="314"/>
      <c r="D64" s="362"/>
      <c r="E64" s="355"/>
      <c r="F64" s="318" t="s">
        <v>174</v>
      </c>
      <c r="G64" s="319"/>
      <c r="H64" s="60" t="s">
        <v>175</v>
      </c>
      <c r="I64" s="75" t="s">
        <v>177</v>
      </c>
      <c r="J64" s="76" t="s">
        <v>176</v>
      </c>
      <c r="L64" s="40"/>
      <c r="M64" s="40"/>
      <c r="N64" s="40"/>
      <c r="O64" s="40"/>
      <c r="P64" s="40"/>
      <c r="Q64" s="40"/>
      <c r="R64" s="97">
        <f t="shared" si="90"/>
        <v>0</v>
      </c>
      <c r="S64" s="40"/>
      <c r="T64" s="40"/>
      <c r="U64" s="40"/>
      <c r="V64" s="40"/>
      <c r="W64" s="40"/>
      <c r="X64" s="40"/>
      <c r="Y64" s="97">
        <f t="shared" si="91"/>
        <v>0</v>
      </c>
      <c r="Z64" s="40"/>
      <c r="AA64" s="40"/>
      <c r="AC64" s="40"/>
      <c r="AD64" s="40"/>
      <c r="AE64" s="40"/>
      <c r="AF64" s="97">
        <f>SUM(Z64:AE64)</f>
        <v>0</v>
      </c>
      <c r="AG64" s="40"/>
      <c r="AH64" s="40"/>
      <c r="AI64" s="40"/>
      <c r="AJ64" s="40"/>
      <c r="AK64" s="40"/>
      <c r="AL64" s="40"/>
      <c r="AM64" s="97">
        <f t="shared" si="93"/>
        <v>0</v>
      </c>
      <c r="AN64" s="202">
        <f t="shared" si="94"/>
        <v>0</v>
      </c>
    </row>
    <row r="65" spans="1:40" ht="66.75" customHeight="1">
      <c r="A65" s="419"/>
      <c r="B65" s="321"/>
      <c r="C65" s="314"/>
      <c r="D65" s="362"/>
      <c r="E65" s="355"/>
      <c r="F65" s="316" t="s">
        <v>230</v>
      </c>
      <c r="G65" s="316"/>
      <c r="H65" s="60" t="s">
        <v>231</v>
      </c>
      <c r="I65" s="104" t="s">
        <v>974</v>
      </c>
      <c r="J65" s="60" t="s">
        <v>249</v>
      </c>
      <c r="L65" s="40">
        <v>6000</v>
      </c>
      <c r="M65" s="40"/>
      <c r="N65" s="40"/>
      <c r="O65" s="40">
        <v>20000</v>
      </c>
      <c r="P65" s="40"/>
      <c r="Q65" s="40"/>
      <c r="R65" s="97">
        <f t="shared" si="90"/>
        <v>26000</v>
      </c>
      <c r="S65" s="40"/>
      <c r="T65" s="40"/>
      <c r="U65" s="40">
        <v>1000</v>
      </c>
      <c r="V65" s="40">
        <v>20000</v>
      </c>
      <c r="W65" s="40"/>
      <c r="X65" s="40"/>
      <c r="Y65" s="97">
        <f t="shared" si="91"/>
        <v>21000</v>
      </c>
      <c r="Z65" s="40">
        <v>6000</v>
      </c>
      <c r="AA65" s="40"/>
      <c r="AC65" s="40">
        <v>20000</v>
      </c>
      <c r="AD65" s="40"/>
      <c r="AE65" s="40"/>
      <c r="AF65" s="97">
        <f>SUM(Z65:AE65)</f>
        <v>26000</v>
      </c>
      <c r="AG65" s="40">
        <v>6000</v>
      </c>
      <c r="AH65" s="40"/>
      <c r="AI65" s="40"/>
      <c r="AJ65" s="40">
        <v>20000</v>
      </c>
      <c r="AK65" s="40"/>
      <c r="AL65" s="40"/>
      <c r="AM65" s="97">
        <f t="shared" si="93"/>
        <v>26000</v>
      </c>
      <c r="AN65" s="202">
        <f t="shared" si="94"/>
        <v>99000</v>
      </c>
    </row>
    <row r="66" spans="1:40" ht="49.5" customHeight="1">
      <c r="A66" s="419"/>
      <c r="B66" s="323"/>
      <c r="C66" s="315"/>
      <c r="D66" s="363"/>
      <c r="E66" s="393"/>
      <c r="F66" s="316" t="s">
        <v>906</v>
      </c>
      <c r="G66" s="316"/>
      <c r="H66" s="60" t="s">
        <v>975</v>
      </c>
      <c r="I66" s="104" t="s">
        <v>908</v>
      </c>
      <c r="J66" s="60" t="s">
        <v>249</v>
      </c>
      <c r="L66" s="40">
        <v>2000</v>
      </c>
      <c r="M66" s="40"/>
      <c r="N66" s="40"/>
      <c r="O66" s="40">
        <v>5000</v>
      </c>
      <c r="P66" s="40"/>
      <c r="Q66" s="40"/>
      <c r="R66" s="97">
        <f t="shared" si="90"/>
        <v>7000</v>
      </c>
      <c r="S66" s="40">
        <v>2000</v>
      </c>
      <c r="T66" s="40"/>
      <c r="U66" s="40"/>
      <c r="V66" s="40">
        <v>5000</v>
      </c>
      <c r="W66" s="40"/>
      <c r="X66" s="40"/>
      <c r="Y66" s="97">
        <f t="shared" si="91"/>
        <v>7000</v>
      </c>
      <c r="Z66" s="40">
        <v>2000</v>
      </c>
      <c r="AA66" s="40"/>
      <c r="AB66" s="40"/>
      <c r="AC66" s="40">
        <v>5000</v>
      </c>
      <c r="AD66" s="40"/>
      <c r="AE66" s="40"/>
      <c r="AF66" s="97">
        <f t="shared" si="92"/>
        <v>7000</v>
      </c>
      <c r="AG66" s="40"/>
      <c r="AH66" s="40"/>
      <c r="AI66" s="40"/>
      <c r="AJ66" s="40">
        <v>5000</v>
      </c>
      <c r="AK66" s="40"/>
      <c r="AL66" s="40"/>
      <c r="AM66" s="97">
        <f t="shared" si="93"/>
        <v>5000</v>
      </c>
      <c r="AN66" s="202">
        <f t="shared" si="94"/>
        <v>26000</v>
      </c>
    </row>
    <row r="67" spans="1:40" ht="77.099999999999994" customHeight="1">
      <c r="A67" s="419"/>
      <c r="B67" s="104"/>
      <c r="C67" s="58"/>
      <c r="D67" s="105"/>
      <c r="E67" s="106"/>
      <c r="F67" s="316" t="s">
        <v>1114</v>
      </c>
      <c r="G67" s="316"/>
      <c r="H67" s="60"/>
      <c r="I67" s="104"/>
      <c r="J67" s="60"/>
      <c r="L67" s="40">
        <v>4000</v>
      </c>
      <c r="M67" s="40"/>
      <c r="N67" s="40"/>
      <c r="O67" s="40">
        <v>20000</v>
      </c>
      <c r="P67" s="40"/>
      <c r="Q67" s="40"/>
      <c r="R67" s="97">
        <f t="shared" si="90"/>
        <v>24000</v>
      </c>
      <c r="S67" s="40"/>
      <c r="T67" s="40">
        <v>4000</v>
      </c>
      <c r="U67" s="40"/>
      <c r="V67" s="40">
        <v>20000</v>
      </c>
      <c r="W67" s="40"/>
      <c r="X67" s="40"/>
      <c r="Y67" s="97">
        <f t="shared" si="91"/>
        <v>24000</v>
      </c>
      <c r="Z67" s="40"/>
      <c r="AA67" s="40">
        <v>6000</v>
      </c>
      <c r="AB67" s="40"/>
      <c r="AC67" s="40">
        <v>20000</v>
      </c>
      <c r="AD67" s="40"/>
      <c r="AE67" s="40"/>
      <c r="AF67" s="97">
        <f t="shared" si="92"/>
        <v>26000</v>
      </c>
      <c r="AG67" s="40"/>
      <c r="AH67" s="40">
        <v>6000</v>
      </c>
      <c r="AI67" s="40"/>
      <c r="AJ67" s="40">
        <v>20000</v>
      </c>
      <c r="AK67" s="40"/>
      <c r="AL67" s="40"/>
      <c r="AM67" s="97">
        <f t="shared" si="93"/>
        <v>26000</v>
      </c>
      <c r="AN67" s="202">
        <f t="shared" si="94"/>
        <v>100000</v>
      </c>
    </row>
    <row r="68" spans="1:40" ht="77.099999999999994" customHeight="1">
      <c r="A68" s="419"/>
      <c r="B68" s="329" t="s">
        <v>227</v>
      </c>
      <c r="C68" s="381">
        <v>0.7</v>
      </c>
      <c r="D68" s="313">
        <v>1988</v>
      </c>
      <c r="E68" s="313" t="s">
        <v>909</v>
      </c>
      <c r="F68" s="316" t="s">
        <v>233</v>
      </c>
      <c r="G68" s="316"/>
      <c r="H68" s="107">
        <v>1</v>
      </c>
      <c r="I68" s="104" t="s">
        <v>238</v>
      </c>
      <c r="J68" s="107">
        <v>1</v>
      </c>
      <c r="L68" s="40">
        <v>23726</v>
      </c>
      <c r="M68" s="40"/>
      <c r="N68" s="40"/>
      <c r="O68" s="40"/>
      <c r="P68" s="40"/>
      <c r="Q68" s="40"/>
      <c r="R68" s="97">
        <f t="shared" ref="R68:R72" si="95">SUM(L68:Q68)</f>
        <v>23726</v>
      </c>
      <c r="S68" s="40">
        <v>23726</v>
      </c>
      <c r="T68" s="40"/>
      <c r="U68" s="40"/>
      <c r="V68" s="40"/>
      <c r="W68" s="40"/>
      <c r="X68" s="40"/>
      <c r="Y68" s="97">
        <f t="shared" ref="Y68:Y72" si="96">SUM(S68:X68)</f>
        <v>23726</v>
      </c>
      <c r="Z68" s="40">
        <v>23726</v>
      </c>
      <c r="AA68" s="40"/>
      <c r="AB68" s="40"/>
      <c r="AC68" s="40"/>
      <c r="AD68" s="40"/>
      <c r="AE68" s="40"/>
      <c r="AF68" s="97">
        <f t="shared" ref="AF68:AF72" si="97">SUM(Z68:AE68)</f>
        <v>23726</v>
      </c>
      <c r="AG68" s="40">
        <v>23726</v>
      </c>
      <c r="AH68" s="40"/>
      <c r="AI68" s="40"/>
      <c r="AJ68" s="40"/>
      <c r="AK68" s="40"/>
      <c r="AL68" s="40"/>
      <c r="AM68" s="97">
        <f t="shared" ref="AM68:AM72" si="98">SUM(AG68:AL68)</f>
        <v>23726</v>
      </c>
      <c r="AN68" s="202">
        <f t="shared" si="94"/>
        <v>94904</v>
      </c>
    </row>
    <row r="69" spans="1:40" ht="77.099999999999994" customHeight="1">
      <c r="A69" s="419"/>
      <c r="B69" s="329"/>
      <c r="C69" s="316"/>
      <c r="D69" s="314"/>
      <c r="E69" s="314"/>
      <c r="F69" s="316" t="s">
        <v>234</v>
      </c>
      <c r="G69" s="316"/>
      <c r="H69" s="60" t="s">
        <v>237</v>
      </c>
      <c r="I69" s="104" t="s">
        <v>239</v>
      </c>
      <c r="J69" s="108" t="s">
        <v>236</v>
      </c>
      <c r="L69" s="40">
        <v>129584</v>
      </c>
      <c r="M69" s="40"/>
      <c r="N69" s="40"/>
      <c r="O69" s="40"/>
      <c r="P69" s="40"/>
      <c r="Q69" s="40"/>
      <c r="R69" s="97">
        <f t="shared" si="95"/>
        <v>129584</v>
      </c>
      <c r="S69" s="109">
        <f t="shared" ref="S69" si="99">(R69)*3.5%+R69</f>
        <v>134119.44</v>
      </c>
      <c r="T69" s="40"/>
      <c r="U69" s="40"/>
      <c r="V69" s="40"/>
      <c r="W69" s="40"/>
      <c r="X69" s="40"/>
      <c r="Y69" s="97">
        <f t="shared" si="96"/>
        <v>134119.44</v>
      </c>
      <c r="Z69" s="109">
        <f>(S69)*0.05+S69</f>
        <v>140825.41200000001</v>
      </c>
      <c r="AA69" s="40"/>
      <c r="AB69" s="40"/>
      <c r="AC69" s="40"/>
      <c r="AD69" s="40"/>
      <c r="AE69" s="40"/>
      <c r="AF69" s="97">
        <f t="shared" si="97"/>
        <v>140825.41200000001</v>
      </c>
      <c r="AG69" s="109">
        <f>(Z69)*0.05+Z69</f>
        <v>147866.6826</v>
      </c>
      <c r="AH69" s="40"/>
      <c r="AI69" s="40"/>
      <c r="AJ69" s="40"/>
      <c r="AK69" s="40"/>
      <c r="AL69" s="40"/>
      <c r="AM69" s="97">
        <f t="shared" si="98"/>
        <v>147866.6826</v>
      </c>
      <c r="AN69" s="202">
        <f t="shared" si="94"/>
        <v>552395.53460000001</v>
      </c>
    </row>
    <row r="70" spans="1:40" ht="77.099999999999994" customHeight="1">
      <c r="A70" s="419"/>
      <c r="B70" s="74" t="s">
        <v>240</v>
      </c>
      <c r="C70" s="107">
        <v>0.25</v>
      </c>
      <c r="D70" s="60" t="s">
        <v>241</v>
      </c>
      <c r="E70" s="107">
        <v>0.3</v>
      </c>
      <c r="F70" s="328" t="s">
        <v>910</v>
      </c>
      <c r="G70" s="329"/>
      <c r="H70" s="107">
        <v>0.3</v>
      </c>
      <c r="I70" s="104" t="s">
        <v>242</v>
      </c>
      <c r="J70" s="60" t="str">
        <f>D70</f>
        <v>18.61%</v>
      </c>
      <c r="L70" s="40"/>
      <c r="M70" s="40"/>
      <c r="N70" s="40"/>
      <c r="O70" s="40"/>
      <c r="P70" s="40"/>
      <c r="Q70" s="40"/>
      <c r="R70" s="97">
        <f t="shared" si="95"/>
        <v>0</v>
      </c>
      <c r="S70" s="40">
        <v>5000</v>
      </c>
      <c r="T70" s="40"/>
      <c r="U70" s="40"/>
      <c r="V70" s="40">
        <f>(50000/3)</f>
        <v>16666.666666666668</v>
      </c>
      <c r="W70" s="40"/>
      <c r="X70" s="40"/>
      <c r="Y70" s="97">
        <f t="shared" si="96"/>
        <v>21666.666666666668</v>
      </c>
      <c r="Z70" s="40">
        <v>5000</v>
      </c>
      <c r="AA70" s="40"/>
      <c r="AB70" s="40"/>
      <c r="AC70" s="40">
        <f>(50000/3)</f>
        <v>16666.666666666668</v>
      </c>
      <c r="AD70" s="40"/>
      <c r="AE70" s="40"/>
      <c r="AF70" s="97">
        <f t="shared" si="97"/>
        <v>21666.666666666668</v>
      </c>
      <c r="AG70" s="40">
        <v>5000</v>
      </c>
      <c r="AH70" s="40"/>
      <c r="AI70" s="40"/>
      <c r="AJ70" s="40">
        <f>(50000/3)</f>
        <v>16666.666666666668</v>
      </c>
      <c r="AK70" s="40"/>
      <c r="AL70" s="40"/>
      <c r="AM70" s="97">
        <f t="shared" si="98"/>
        <v>21666.666666666668</v>
      </c>
      <c r="AN70" s="202">
        <f t="shared" si="94"/>
        <v>65000</v>
      </c>
    </row>
    <row r="71" spans="1:40" ht="77.099999999999994" customHeight="1">
      <c r="A71" s="419"/>
      <c r="B71" s="319" t="s">
        <v>228</v>
      </c>
      <c r="C71" s="354">
        <v>0.1</v>
      </c>
      <c r="D71" s="313" t="s">
        <v>243</v>
      </c>
      <c r="E71" s="354">
        <v>0.05</v>
      </c>
      <c r="F71" s="316" t="s">
        <v>276</v>
      </c>
      <c r="G71" s="316"/>
      <c r="H71" s="60" t="s">
        <v>278</v>
      </c>
      <c r="I71" s="104" t="s">
        <v>279</v>
      </c>
      <c r="J71" s="60" t="s">
        <v>200</v>
      </c>
      <c r="L71" s="40">
        <v>5000</v>
      </c>
      <c r="M71" s="40"/>
      <c r="N71" s="40"/>
      <c r="O71" s="40">
        <v>4000</v>
      </c>
      <c r="P71" s="40"/>
      <c r="Q71" s="40"/>
      <c r="R71" s="97">
        <f t="shared" si="95"/>
        <v>9000</v>
      </c>
      <c r="S71" s="40">
        <v>1500</v>
      </c>
      <c r="T71" s="40"/>
      <c r="U71" s="40"/>
      <c r="V71" s="40">
        <v>4000</v>
      </c>
      <c r="W71" s="40"/>
      <c r="X71" s="40"/>
      <c r="Y71" s="97">
        <f t="shared" si="96"/>
        <v>5500</v>
      </c>
      <c r="Z71" s="40">
        <v>1500</v>
      </c>
      <c r="AA71" s="40"/>
      <c r="AB71" s="40"/>
      <c r="AC71" s="40">
        <v>4000</v>
      </c>
      <c r="AD71" s="40"/>
      <c r="AE71" s="40"/>
      <c r="AF71" s="97">
        <f t="shared" si="97"/>
        <v>5500</v>
      </c>
      <c r="AG71" s="40">
        <v>1500</v>
      </c>
      <c r="AH71" s="40"/>
      <c r="AI71" s="40"/>
      <c r="AJ71" s="40">
        <v>4000</v>
      </c>
      <c r="AK71" s="40"/>
      <c r="AL71" s="40"/>
      <c r="AM71" s="97">
        <f t="shared" si="98"/>
        <v>5500</v>
      </c>
      <c r="AN71" s="202">
        <f t="shared" si="94"/>
        <v>25500</v>
      </c>
    </row>
    <row r="72" spans="1:40" ht="77.099999999999994" customHeight="1">
      <c r="A72" s="419"/>
      <c r="B72" s="321"/>
      <c r="C72" s="314"/>
      <c r="D72" s="314"/>
      <c r="E72" s="355"/>
      <c r="F72" s="316" t="s">
        <v>277</v>
      </c>
      <c r="G72" s="316"/>
      <c r="H72" s="60" t="s">
        <v>278</v>
      </c>
      <c r="I72" s="104" t="s">
        <v>279</v>
      </c>
      <c r="J72" s="60" t="s">
        <v>200</v>
      </c>
      <c r="L72" s="40">
        <v>20000</v>
      </c>
      <c r="M72" s="40"/>
      <c r="N72" s="40"/>
      <c r="O72" s="40">
        <v>100000</v>
      </c>
      <c r="P72" s="40"/>
      <c r="Q72" s="40"/>
      <c r="R72" s="97">
        <f t="shared" si="95"/>
        <v>120000</v>
      </c>
      <c r="S72" s="40">
        <v>20000</v>
      </c>
      <c r="T72" s="40"/>
      <c r="U72" s="40"/>
      <c r="V72" s="40">
        <v>100000</v>
      </c>
      <c r="W72" s="40"/>
      <c r="X72" s="40"/>
      <c r="Y72" s="97">
        <f t="shared" si="96"/>
        <v>120000</v>
      </c>
      <c r="Z72" s="40">
        <v>20000</v>
      </c>
      <c r="AA72" s="40"/>
      <c r="AB72" s="40"/>
      <c r="AC72" s="40">
        <v>100000</v>
      </c>
      <c r="AD72" s="40"/>
      <c r="AE72" s="40"/>
      <c r="AF72" s="97">
        <f t="shared" si="97"/>
        <v>120000</v>
      </c>
      <c r="AG72" s="40">
        <v>20000</v>
      </c>
      <c r="AH72" s="40"/>
      <c r="AI72" s="40"/>
      <c r="AJ72" s="40">
        <v>100000</v>
      </c>
      <c r="AK72" s="40"/>
      <c r="AL72" s="40"/>
      <c r="AM72" s="97">
        <f t="shared" si="98"/>
        <v>120000</v>
      </c>
      <c r="AN72" s="202">
        <f t="shared" si="94"/>
        <v>480000</v>
      </c>
    </row>
    <row r="73" spans="1:40" ht="77.099999999999994" customHeight="1">
      <c r="A73" s="419"/>
      <c r="B73" s="323"/>
      <c r="C73" s="315"/>
      <c r="D73" s="315"/>
      <c r="E73" s="393"/>
      <c r="F73" s="316" t="s">
        <v>232</v>
      </c>
      <c r="G73" s="316"/>
      <c r="H73" s="60">
        <v>44</v>
      </c>
      <c r="I73" s="104" t="s">
        <v>235</v>
      </c>
      <c r="J73" s="60">
        <v>44</v>
      </c>
      <c r="L73" s="40">
        <v>34990</v>
      </c>
      <c r="M73" s="40"/>
      <c r="N73" s="40"/>
      <c r="O73" s="40">
        <f>((10919+10157)*1.35)*12</f>
        <v>341431.2</v>
      </c>
      <c r="P73" s="40"/>
      <c r="Q73" s="40"/>
      <c r="R73" s="97">
        <f t="shared" ref="R73:R76" si="100">SUM(L73:Q73)</f>
        <v>376421.2</v>
      </c>
      <c r="S73" s="40">
        <f>(L73)*0.05%+L73</f>
        <v>35007.495000000003</v>
      </c>
      <c r="T73" s="40"/>
      <c r="U73" s="40"/>
      <c r="V73" s="40">
        <f>((10919+10157)*1.35)*12</f>
        <v>341431.2</v>
      </c>
      <c r="W73" s="40"/>
      <c r="X73" s="40"/>
      <c r="Y73" s="97">
        <f t="shared" ref="Y73:Y76" si="101">SUM(S73:X73)</f>
        <v>376438.69500000001</v>
      </c>
      <c r="Z73" s="40">
        <f>(S73)*0.05%+S73</f>
        <v>35024.998747500002</v>
      </c>
      <c r="AA73" s="40"/>
      <c r="AB73" s="40"/>
      <c r="AC73" s="40">
        <f>((10919+10157)*1.35)*12</f>
        <v>341431.2</v>
      </c>
      <c r="AD73" s="40"/>
      <c r="AE73" s="40"/>
      <c r="AF73" s="97">
        <f t="shared" ref="AF73:AF76" si="102">SUM(Z73:AE73)</f>
        <v>376456.19874750002</v>
      </c>
      <c r="AG73" s="40">
        <f>(Z73)*0.05%+Z73</f>
        <v>35042.51124687375</v>
      </c>
      <c r="AH73" s="40"/>
      <c r="AI73" s="40"/>
      <c r="AJ73" s="40">
        <f>((10919+10157)*1.35)*12</f>
        <v>341431.2</v>
      </c>
      <c r="AK73" s="40"/>
      <c r="AL73" s="40"/>
      <c r="AM73" s="97">
        <f t="shared" ref="AM73:AM76" si="103">SUM(AG73:AL73)</f>
        <v>376473.71124687378</v>
      </c>
      <c r="AN73" s="202">
        <f t="shared" si="94"/>
        <v>1505789.8049943738</v>
      </c>
    </row>
    <row r="74" spans="1:40" ht="77.099999999999994" customHeight="1">
      <c r="A74" s="419"/>
      <c r="B74" s="329" t="s">
        <v>229</v>
      </c>
      <c r="C74" s="313">
        <v>1980</v>
      </c>
      <c r="D74" s="313" t="s">
        <v>912</v>
      </c>
      <c r="E74" s="313" t="s">
        <v>913</v>
      </c>
      <c r="F74" s="317" t="s">
        <v>248</v>
      </c>
      <c r="G74" s="317"/>
      <c r="H74" s="76" t="s">
        <v>976</v>
      </c>
      <c r="I74" s="110" t="s">
        <v>275</v>
      </c>
      <c r="J74" s="60" t="s">
        <v>250</v>
      </c>
      <c r="L74" s="40">
        <v>2000</v>
      </c>
      <c r="M74" s="40"/>
      <c r="N74" s="40"/>
      <c r="O74" s="40"/>
      <c r="P74" s="40"/>
      <c r="Q74" s="40"/>
      <c r="R74" s="97">
        <f t="shared" si="100"/>
        <v>2000</v>
      </c>
      <c r="S74" s="40"/>
      <c r="T74" s="40"/>
      <c r="U74" s="40"/>
      <c r="V74" s="40"/>
      <c r="W74" s="40"/>
      <c r="X74" s="40"/>
      <c r="Y74" s="97">
        <f t="shared" si="101"/>
        <v>0</v>
      </c>
      <c r="Z74" s="40"/>
      <c r="AA74" s="40"/>
      <c r="AB74" s="40"/>
      <c r="AC74" s="40"/>
      <c r="AD74" s="40"/>
      <c r="AE74" s="40"/>
      <c r="AF74" s="97">
        <f t="shared" si="102"/>
        <v>0</v>
      </c>
      <c r="AG74" s="40"/>
      <c r="AH74" s="40"/>
      <c r="AI74" s="40"/>
      <c r="AJ74" s="40"/>
      <c r="AK74" s="40"/>
      <c r="AL74" s="40"/>
      <c r="AM74" s="97">
        <f t="shared" si="103"/>
        <v>0</v>
      </c>
      <c r="AN74" s="202">
        <f t="shared" si="94"/>
        <v>2000</v>
      </c>
    </row>
    <row r="75" spans="1:40" ht="77.099999999999994" customHeight="1">
      <c r="A75" s="419"/>
      <c r="B75" s="329"/>
      <c r="C75" s="314"/>
      <c r="D75" s="314"/>
      <c r="E75" s="314"/>
      <c r="F75" s="317" t="s">
        <v>273</v>
      </c>
      <c r="G75" s="317"/>
      <c r="H75" s="76" t="s">
        <v>274</v>
      </c>
      <c r="I75" s="75" t="s">
        <v>275</v>
      </c>
      <c r="J75" s="76" t="s">
        <v>249</v>
      </c>
      <c r="L75" s="40">
        <v>2000</v>
      </c>
      <c r="M75" s="40"/>
      <c r="N75" s="40"/>
      <c r="O75" s="40">
        <v>7500</v>
      </c>
      <c r="P75" s="40"/>
      <c r="Q75" s="40"/>
      <c r="R75" s="97">
        <f t="shared" si="100"/>
        <v>9500</v>
      </c>
      <c r="S75" s="40">
        <v>2000</v>
      </c>
      <c r="T75" s="40"/>
      <c r="U75" s="40"/>
      <c r="V75" s="40">
        <v>7500</v>
      </c>
      <c r="W75" s="40"/>
      <c r="X75" s="40"/>
      <c r="Y75" s="97">
        <f t="shared" si="101"/>
        <v>9500</v>
      </c>
      <c r="Z75" s="40">
        <v>2000</v>
      </c>
      <c r="AA75" s="40"/>
      <c r="AB75" s="40"/>
      <c r="AC75" s="40">
        <v>7500</v>
      </c>
      <c r="AD75" s="40"/>
      <c r="AE75" s="40"/>
      <c r="AF75" s="97">
        <f t="shared" si="102"/>
        <v>9500</v>
      </c>
      <c r="AG75" s="40">
        <v>2000</v>
      </c>
      <c r="AH75" s="40"/>
      <c r="AI75" s="40"/>
      <c r="AJ75" s="40">
        <v>7500</v>
      </c>
      <c r="AK75" s="40"/>
      <c r="AL75" s="40"/>
      <c r="AM75" s="97">
        <f t="shared" si="103"/>
        <v>9500</v>
      </c>
      <c r="AN75" s="202">
        <f t="shared" si="94"/>
        <v>38000</v>
      </c>
    </row>
    <row r="76" spans="1:40" ht="77.099999999999994" customHeight="1">
      <c r="A76" s="419"/>
      <c r="B76" s="329"/>
      <c r="C76" s="315"/>
      <c r="D76" s="315"/>
      <c r="E76" s="315"/>
      <c r="F76" s="316" t="s">
        <v>1120</v>
      </c>
      <c r="G76" s="316"/>
      <c r="H76" s="76" t="s">
        <v>914</v>
      </c>
      <c r="I76" s="75" t="s">
        <v>251</v>
      </c>
      <c r="J76" s="76">
        <f>E76</f>
        <v>0</v>
      </c>
      <c r="L76" s="40">
        <v>8000</v>
      </c>
      <c r="M76" s="40"/>
      <c r="N76" s="173"/>
      <c r="O76" s="40"/>
      <c r="P76" s="40"/>
      <c r="Q76" s="40"/>
      <c r="R76" s="97">
        <f t="shared" si="100"/>
        <v>8000</v>
      </c>
      <c r="S76" s="40">
        <v>8000</v>
      </c>
      <c r="T76" s="40"/>
      <c r="U76" s="40"/>
      <c r="V76" s="40"/>
      <c r="W76" s="40"/>
      <c r="X76" s="40"/>
      <c r="Y76" s="97">
        <f t="shared" si="101"/>
        <v>8000</v>
      </c>
      <c r="Z76" s="40">
        <v>2388</v>
      </c>
      <c r="AA76" s="40"/>
      <c r="AB76" s="40">
        <v>3000</v>
      </c>
      <c r="AC76" s="40"/>
      <c r="AD76" s="40"/>
      <c r="AE76" s="40"/>
      <c r="AF76" s="97">
        <f t="shared" si="102"/>
        <v>5388</v>
      </c>
      <c r="AG76" s="40">
        <v>8000</v>
      </c>
      <c r="AH76" s="40"/>
      <c r="AI76" s="40"/>
      <c r="AJ76" s="40"/>
      <c r="AK76" s="40"/>
      <c r="AL76" s="40"/>
      <c r="AM76" s="97">
        <f t="shared" si="103"/>
        <v>8000</v>
      </c>
      <c r="AN76" s="202">
        <f t="shared" si="94"/>
        <v>29388</v>
      </c>
    </row>
    <row r="77" spans="1:40" ht="77.099999999999994" customHeight="1">
      <c r="A77" s="419"/>
      <c r="B77" s="75" t="s">
        <v>244</v>
      </c>
      <c r="C77" s="111">
        <v>0.15</v>
      </c>
      <c r="D77" s="76" t="s">
        <v>245</v>
      </c>
      <c r="E77" s="111">
        <v>0.1</v>
      </c>
      <c r="F77" s="318" t="s">
        <v>246</v>
      </c>
      <c r="G77" s="319"/>
      <c r="H77" s="76" t="s">
        <v>915</v>
      </c>
      <c r="I77" s="75" t="s">
        <v>247</v>
      </c>
      <c r="J77" s="76" t="s">
        <v>200</v>
      </c>
      <c r="L77" s="40">
        <v>3000</v>
      </c>
      <c r="M77" s="47"/>
      <c r="N77" s="47"/>
      <c r="O77" s="40"/>
      <c r="P77" s="40"/>
      <c r="Q77" s="40"/>
      <c r="R77" s="97">
        <f>SUM(L77:Q77)</f>
        <v>3000</v>
      </c>
      <c r="S77" s="40"/>
      <c r="T77" s="47"/>
      <c r="U77" s="47"/>
      <c r="V77" s="40"/>
      <c r="W77" s="40"/>
      <c r="X77" s="40"/>
      <c r="Y77" s="97">
        <f>SUM(S77:X77)</f>
        <v>0</v>
      </c>
      <c r="Z77" s="40"/>
      <c r="AA77" s="47"/>
      <c r="AB77" s="47">
        <v>1000</v>
      </c>
      <c r="AC77" s="40"/>
      <c r="AD77" s="40"/>
      <c r="AE77" s="40"/>
      <c r="AF77" s="97">
        <f>SUM(Z77:AE77)</f>
        <v>1000</v>
      </c>
      <c r="AG77" s="40"/>
      <c r="AH77" s="47"/>
      <c r="AI77" s="47"/>
      <c r="AJ77" s="40"/>
      <c r="AK77" s="40"/>
      <c r="AL77" s="40"/>
      <c r="AM77" s="97">
        <f>SUM(AG77:AL77)</f>
        <v>0</v>
      </c>
      <c r="AN77" s="202">
        <f t="shared" si="94"/>
        <v>4000</v>
      </c>
    </row>
    <row r="78" spans="1:40" ht="77.099999999999994" customHeight="1">
      <c r="A78" s="419"/>
      <c r="B78" s="329" t="s">
        <v>916</v>
      </c>
      <c r="C78" s="316" t="s">
        <v>911</v>
      </c>
      <c r="D78" s="316">
        <v>44</v>
      </c>
      <c r="E78" s="313">
        <v>10</v>
      </c>
      <c r="F78" s="316" t="s">
        <v>977</v>
      </c>
      <c r="G78" s="316"/>
      <c r="H78" s="76" t="s">
        <v>789</v>
      </c>
      <c r="I78" s="75" t="s">
        <v>788</v>
      </c>
      <c r="J78" s="76">
        <v>36</v>
      </c>
      <c r="L78" s="40">
        <v>18334</v>
      </c>
      <c r="M78" s="47"/>
      <c r="N78" s="40"/>
      <c r="O78" s="40">
        <f>55000/3</f>
        <v>18333.333333333332</v>
      </c>
      <c r="P78" s="40"/>
      <c r="Q78" s="40"/>
      <c r="R78" s="97">
        <f>SUM(L78:Q78)</f>
        <v>36667.333333333328</v>
      </c>
      <c r="S78" s="40">
        <v>5000</v>
      </c>
      <c r="T78" s="47"/>
      <c r="U78" s="40"/>
      <c r="V78" s="40">
        <f>55000/3</f>
        <v>18333.333333333332</v>
      </c>
      <c r="W78" s="40"/>
      <c r="X78" s="40"/>
      <c r="Y78" s="97">
        <f>SUM(S78:X78)</f>
        <v>23333.333333333332</v>
      </c>
      <c r="Z78" s="40">
        <v>5000</v>
      </c>
      <c r="AA78" s="47"/>
      <c r="AB78" s="40"/>
      <c r="AC78" s="40">
        <f>55000/3</f>
        <v>18333.333333333332</v>
      </c>
      <c r="AD78" s="40"/>
      <c r="AE78" s="40"/>
      <c r="AF78" s="97">
        <f>SUM(Z78:AE78)</f>
        <v>23333.333333333332</v>
      </c>
      <c r="AG78" s="40">
        <v>3000</v>
      </c>
      <c r="AH78" s="47"/>
      <c r="AI78" s="40"/>
      <c r="AJ78" s="40"/>
      <c r="AK78" s="40"/>
      <c r="AL78" s="40"/>
      <c r="AM78" s="97">
        <f>SUM(AG78:AL78)</f>
        <v>3000</v>
      </c>
      <c r="AN78" s="202">
        <f t="shared" si="94"/>
        <v>86333.999999999985</v>
      </c>
    </row>
    <row r="79" spans="1:40" ht="62.25" customHeight="1">
      <c r="A79" s="419"/>
      <c r="B79" s="329"/>
      <c r="C79" s="316"/>
      <c r="D79" s="316"/>
      <c r="E79" s="314"/>
      <c r="F79" s="316" t="s">
        <v>1375</v>
      </c>
      <c r="G79" s="316"/>
      <c r="H79" s="247"/>
      <c r="I79" s="245"/>
      <c r="J79" s="247"/>
      <c r="L79" s="265">
        <v>3000</v>
      </c>
      <c r="M79" s="47"/>
      <c r="N79" s="265"/>
      <c r="O79" s="265">
        <v>8000</v>
      </c>
      <c r="P79" s="265"/>
      <c r="Q79" s="265"/>
      <c r="R79" s="97">
        <f>SUM(L79:Q79)</f>
        <v>11000</v>
      </c>
      <c r="S79" s="265">
        <v>787</v>
      </c>
      <c r="T79" s="47"/>
      <c r="U79" s="265">
        <v>1000</v>
      </c>
      <c r="V79" s="265">
        <v>8000</v>
      </c>
      <c r="W79" s="265"/>
      <c r="X79" s="265"/>
      <c r="Y79" s="97">
        <f>SUM(S79:X79)</f>
        <v>9787</v>
      </c>
      <c r="Z79" s="265"/>
      <c r="AA79" s="47"/>
      <c r="AB79" s="265">
        <v>2000</v>
      </c>
      <c r="AC79" s="265">
        <v>8000</v>
      </c>
      <c r="AD79" s="265"/>
      <c r="AE79" s="265"/>
      <c r="AF79" s="97">
        <f>SUM(Z79:AE79)</f>
        <v>10000</v>
      </c>
      <c r="AG79" s="265"/>
      <c r="AH79" s="47"/>
      <c r="AI79" s="265"/>
      <c r="AJ79" s="265"/>
      <c r="AK79" s="265"/>
      <c r="AL79" s="265"/>
      <c r="AM79" s="97">
        <f>SUM(AG79:AL79)</f>
        <v>0</v>
      </c>
      <c r="AN79" s="202">
        <f t="shared" si="94"/>
        <v>30787</v>
      </c>
    </row>
    <row r="80" spans="1:40" ht="77.099999999999994" customHeight="1">
      <c r="A80" s="419"/>
      <c r="B80" s="329"/>
      <c r="C80" s="316"/>
      <c r="D80" s="316"/>
      <c r="E80" s="315"/>
      <c r="F80" s="316" t="s">
        <v>1129</v>
      </c>
      <c r="G80" s="316"/>
      <c r="H80" s="58" t="s">
        <v>917</v>
      </c>
      <c r="I80" s="104" t="s">
        <v>788</v>
      </c>
      <c r="J80" s="58">
        <v>5</v>
      </c>
      <c r="L80" s="40"/>
      <c r="M80" s="40">
        <v>12000</v>
      </c>
      <c r="N80" s="40"/>
      <c r="O80" s="40"/>
      <c r="P80" s="40"/>
      <c r="Q80" s="40"/>
      <c r="R80" s="97">
        <f t="shared" ref="R80:R93" si="104">SUM(L80:Q80)</f>
        <v>12000</v>
      </c>
      <c r="S80" s="40">
        <v>56000</v>
      </c>
      <c r="T80" s="40"/>
      <c r="U80" s="40"/>
      <c r="V80" s="40">
        <v>224000</v>
      </c>
      <c r="W80" s="40"/>
      <c r="X80" s="40"/>
      <c r="Y80" s="97">
        <f t="shared" ref="Y80:Y92" si="105">SUM(S80:X80)</f>
        <v>280000</v>
      </c>
      <c r="Z80" s="40">
        <v>56000</v>
      </c>
      <c r="AA80" s="40"/>
      <c r="AB80" s="40"/>
      <c r="AC80" s="40">
        <v>224000</v>
      </c>
      <c r="AD80" s="40"/>
      <c r="AE80" s="40"/>
      <c r="AF80" s="97">
        <f t="shared" ref="AF80:AF92" si="106">SUM(Z80:AE80)</f>
        <v>280000</v>
      </c>
      <c r="AG80" s="40">
        <v>56000</v>
      </c>
      <c r="AH80" s="40"/>
      <c r="AI80" s="40"/>
      <c r="AJ80" s="40">
        <v>224000</v>
      </c>
      <c r="AK80" s="40"/>
      <c r="AL80" s="40"/>
      <c r="AM80" s="97">
        <f t="shared" ref="AM80:AM92" si="107">SUM(AG80:AL80)</f>
        <v>280000</v>
      </c>
      <c r="AN80" s="202">
        <f t="shared" si="94"/>
        <v>852000</v>
      </c>
    </row>
    <row r="81" spans="1:64" ht="77.099999999999994" customHeight="1">
      <c r="A81" s="419"/>
      <c r="B81" s="319" t="s">
        <v>919</v>
      </c>
      <c r="C81" s="313" t="s">
        <v>479</v>
      </c>
      <c r="D81" s="313" t="s">
        <v>479</v>
      </c>
      <c r="E81" s="313" t="s">
        <v>918</v>
      </c>
      <c r="F81" s="316" t="s">
        <v>920</v>
      </c>
      <c r="G81" s="316"/>
      <c r="H81" s="58" t="s">
        <v>922</v>
      </c>
      <c r="I81" s="104" t="s">
        <v>921</v>
      </c>
      <c r="J81" s="58" t="s">
        <v>72</v>
      </c>
      <c r="L81" s="40">
        <v>1750</v>
      </c>
      <c r="M81" s="40"/>
      <c r="N81" s="40"/>
      <c r="O81" s="40">
        <v>7000</v>
      </c>
      <c r="P81" s="40"/>
      <c r="Q81" s="40"/>
      <c r="R81" s="97">
        <f t="shared" si="104"/>
        <v>8750</v>
      </c>
      <c r="S81" s="40"/>
      <c r="T81" s="40"/>
      <c r="U81" s="40">
        <v>1000</v>
      </c>
      <c r="V81" s="40">
        <v>7000</v>
      </c>
      <c r="W81" s="40"/>
      <c r="X81" s="40"/>
      <c r="Y81" s="97">
        <f t="shared" si="105"/>
        <v>8000</v>
      </c>
      <c r="Z81" s="40"/>
      <c r="AA81" s="40"/>
      <c r="AB81" s="40">
        <v>1000</v>
      </c>
      <c r="AC81" s="40">
        <v>7000</v>
      </c>
      <c r="AD81" s="40"/>
      <c r="AE81" s="40"/>
      <c r="AF81" s="97">
        <f t="shared" si="106"/>
        <v>8000</v>
      </c>
      <c r="AG81" s="40">
        <v>1750</v>
      </c>
      <c r="AH81" s="40"/>
      <c r="AI81" s="40"/>
      <c r="AJ81" s="40">
        <v>7000</v>
      </c>
      <c r="AK81" s="40"/>
      <c r="AL81" s="40"/>
      <c r="AM81" s="97">
        <f t="shared" si="107"/>
        <v>8750</v>
      </c>
      <c r="AN81" s="202">
        <f t="shared" si="94"/>
        <v>33500</v>
      </c>
    </row>
    <row r="82" spans="1:64" ht="77.099999999999994" customHeight="1">
      <c r="A82" s="419"/>
      <c r="B82" s="323"/>
      <c r="C82" s="315"/>
      <c r="D82" s="315"/>
      <c r="E82" s="315"/>
      <c r="F82" s="313" t="s">
        <v>923</v>
      </c>
      <c r="G82" s="313"/>
      <c r="H82" s="64" t="s">
        <v>922</v>
      </c>
      <c r="I82" s="101" t="s">
        <v>924</v>
      </c>
      <c r="J82" s="64" t="s">
        <v>72</v>
      </c>
      <c r="L82" s="47">
        <v>600</v>
      </c>
      <c r="M82" s="47"/>
      <c r="N82" s="47"/>
      <c r="O82" s="47">
        <v>1000</v>
      </c>
      <c r="P82" s="47"/>
      <c r="Q82" s="47"/>
      <c r="R82" s="97">
        <f t="shared" si="104"/>
        <v>1600</v>
      </c>
      <c r="S82" s="47"/>
      <c r="T82" s="47"/>
      <c r="U82" s="47">
        <v>600</v>
      </c>
      <c r="V82" s="47">
        <v>1000</v>
      </c>
      <c r="W82" s="47"/>
      <c r="X82" s="47"/>
      <c r="Y82" s="97">
        <f t="shared" si="105"/>
        <v>1600</v>
      </c>
      <c r="Z82" s="47"/>
      <c r="AA82" s="47"/>
      <c r="AB82" s="47">
        <v>600</v>
      </c>
      <c r="AC82" s="47">
        <v>1000</v>
      </c>
      <c r="AD82" s="47"/>
      <c r="AE82" s="47"/>
      <c r="AF82" s="97">
        <f t="shared" si="106"/>
        <v>1600</v>
      </c>
      <c r="AG82" s="47">
        <v>600</v>
      </c>
      <c r="AH82" s="47"/>
      <c r="AI82" s="47"/>
      <c r="AJ82" s="47">
        <v>1000</v>
      </c>
      <c r="AK82" s="47"/>
      <c r="AL82" s="47"/>
      <c r="AM82" s="97">
        <f t="shared" si="107"/>
        <v>1600</v>
      </c>
      <c r="AN82" s="202">
        <f t="shared" si="94"/>
        <v>6400</v>
      </c>
    </row>
    <row r="83" spans="1:64" ht="77.099999999999994" customHeight="1">
      <c r="A83" s="419"/>
      <c r="B83" s="101" t="s">
        <v>925</v>
      </c>
      <c r="C83" s="64" t="s">
        <v>479</v>
      </c>
      <c r="D83" s="64" t="s">
        <v>479</v>
      </c>
      <c r="E83" s="64" t="s">
        <v>926</v>
      </c>
      <c r="F83" s="316" t="s">
        <v>927</v>
      </c>
      <c r="G83" s="316"/>
      <c r="H83" s="60" t="s">
        <v>978</v>
      </c>
      <c r="I83" s="60" t="s">
        <v>479</v>
      </c>
      <c r="J83" s="60" t="s">
        <v>72</v>
      </c>
      <c r="K83" s="61"/>
      <c r="L83" s="40">
        <v>2000</v>
      </c>
      <c r="M83" s="40"/>
      <c r="N83" s="40"/>
      <c r="O83" s="40">
        <v>4000</v>
      </c>
      <c r="P83" s="40"/>
      <c r="Q83" s="40"/>
      <c r="R83" s="97">
        <f t="shared" si="104"/>
        <v>6000</v>
      </c>
      <c r="S83" s="40"/>
      <c r="T83" s="40"/>
      <c r="U83" s="40"/>
      <c r="V83" s="40">
        <v>4000</v>
      </c>
      <c r="W83" s="40"/>
      <c r="X83" s="40"/>
      <c r="Y83" s="97">
        <f t="shared" si="105"/>
        <v>4000</v>
      </c>
      <c r="Z83" s="40"/>
      <c r="AA83" s="40"/>
      <c r="AB83" s="275">
        <v>1000</v>
      </c>
      <c r="AC83" s="40">
        <v>4000</v>
      </c>
      <c r="AD83" s="40"/>
      <c r="AE83" s="40"/>
      <c r="AF83" s="97">
        <f t="shared" si="106"/>
        <v>5000</v>
      </c>
      <c r="AG83" s="40">
        <v>286</v>
      </c>
      <c r="AH83" s="40"/>
      <c r="AI83" s="40"/>
      <c r="AJ83" s="40">
        <v>4000</v>
      </c>
      <c r="AK83" s="40"/>
      <c r="AL83" s="40"/>
      <c r="AM83" s="97">
        <f t="shared" si="107"/>
        <v>4286</v>
      </c>
      <c r="AN83" s="202">
        <f t="shared" si="94"/>
        <v>19286</v>
      </c>
    </row>
    <row r="84" spans="1:64" ht="77.099999999999994" customHeight="1">
      <c r="A84" s="419"/>
      <c r="B84" s="77"/>
      <c r="C84" s="77"/>
      <c r="D84" s="77"/>
      <c r="E84" s="77"/>
      <c r="F84" s="316" t="s">
        <v>1130</v>
      </c>
      <c r="G84" s="316"/>
      <c r="H84" s="60"/>
      <c r="I84" s="60"/>
      <c r="J84" s="60"/>
      <c r="K84" s="61"/>
      <c r="L84" s="40">
        <v>6000</v>
      </c>
      <c r="M84" s="40"/>
      <c r="N84" s="40"/>
      <c r="O84" s="40">
        <v>20000</v>
      </c>
      <c r="P84" s="40"/>
      <c r="Q84" s="40"/>
      <c r="R84" s="97">
        <f t="shared" si="104"/>
        <v>26000</v>
      </c>
      <c r="S84" s="40">
        <v>6000</v>
      </c>
      <c r="T84" s="40"/>
      <c r="U84" s="40"/>
      <c r="V84" s="40">
        <v>20000</v>
      </c>
      <c r="W84" s="40"/>
      <c r="X84" s="40"/>
      <c r="Y84" s="97">
        <f t="shared" si="105"/>
        <v>26000</v>
      </c>
      <c r="Z84" s="40">
        <v>6000</v>
      </c>
      <c r="AA84" s="40"/>
      <c r="AB84" s="40"/>
      <c r="AC84" s="40">
        <v>20000</v>
      </c>
      <c r="AD84" s="40"/>
      <c r="AE84" s="40"/>
      <c r="AF84" s="97">
        <f t="shared" si="106"/>
        <v>26000</v>
      </c>
      <c r="AG84" s="40">
        <v>6000</v>
      </c>
      <c r="AH84" s="40"/>
      <c r="AI84" s="40"/>
      <c r="AJ84" s="40">
        <v>20000</v>
      </c>
      <c r="AK84" s="40"/>
      <c r="AL84" s="40"/>
      <c r="AM84" s="97">
        <f t="shared" si="107"/>
        <v>26000</v>
      </c>
      <c r="AN84" s="202">
        <f t="shared" si="94"/>
        <v>104000</v>
      </c>
      <c r="AO84" s="10"/>
      <c r="AP84" s="10"/>
      <c r="AQ84" s="10"/>
      <c r="AR84" s="34"/>
      <c r="AS84" s="34"/>
      <c r="AT84" s="34"/>
      <c r="AU84" s="34"/>
      <c r="AV84" s="34"/>
      <c r="AW84" s="34"/>
      <c r="AX84" s="34"/>
      <c r="AY84" s="34"/>
      <c r="AZ84" s="34"/>
      <c r="BA84" s="34"/>
      <c r="BB84" s="34"/>
    </row>
    <row r="85" spans="1:64" ht="77.099999999999994" customHeight="1">
      <c r="A85" s="419"/>
      <c r="B85" s="77"/>
      <c r="C85" s="77"/>
      <c r="D85" s="77"/>
      <c r="E85" s="77"/>
      <c r="F85" s="316" t="s">
        <v>1131</v>
      </c>
      <c r="G85" s="316"/>
      <c r="H85" s="60"/>
      <c r="I85" s="60"/>
      <c r="J85" s="60"/>
      <c r="K85" s="61"/>
      <c r="L85" s="40">
        <v>6000</v>
      </c>
      <c r="M85" s="40"/>
      <c r="N85" s="40"/>
      <c r="O85" s="40">
        <v>200000</v>
      </c>
      <c r="P85" s="40"/>
      <c r="Q85" s="40"/>
      <c r="R85" s="97">
        <f t="shared" si="104"/>
        <v>206000</v>
      </c>
      <c r="S85" s="40"/>
      <c r="T85" s="40">
        <v>6000</v>
      </c>
      <c r="U85" s="40"/>
      <c r="V85" s="40">
        <v>200000</v>
      </c>
      <c r="W85" s="40"/>
      <c r="X85" s="40"/>
      <c r="Y85" s="97">
        <f t="shared" si="105"/>
        <v>206000</v>
      </c>
      <c r="Z85" s="40"/>
      <c r="AA85" s="40">
        <v>6000</v>
      </c>
      <c r="AB85" s="40"/>
      <c r="AC85" s="40">
        <v>200000</v>
      </c>
      <c r="AD85" s="40"/>
      <c r="AE85" s="40"/>
      <c r="AF85" s="97">
        <f t="shared" si="106"/>
        <v>206000</v>
      </c>
      <c r="AG85" s="40"/>
      <c r="AH85" s="40">
        <v>6000</v>
      </c>
      <c r="AI85" s="40"/>
      <c r="AJ85" s="40">
        <v>200000</v>
      </c>
      <c r="AK85" s="40"/>
      <c r="AL85" s="40"/>
      <c r="AM85" s="97">
        <f t="shared" si="107"/>
        <v>206000</v>
      </c>
      <c r="AN85" s="202">
        <f t="shared" si="94"/>
        <v>824000</v>
      </c>
      <c r="AO85" s="10"/>
      <c r="AP85" s="10"/>
      <c r="AQ85" s="10"/>
      <c r="AR85" s="34"/>
      <c r="AS85" s="34"/>
      <c r="AT85" s="34"/>
      <c r="AU85" s="34"/>
      <c r="AV85" s="34"/>
      <c r="AW85" s="34"/>
      <c r="AX85" s="34"/>
      <c r="AY85" s="34"/>
      <c r="AZ85" s="34"/>
      <c r="BA85" s="34"/>
      <c r="BB85" s="34"/>
    </row>
    <row r="86" spans="1:64" ht="77.099999999999994" customHeight="1">
      <c r="A86" s="419"/>
      <c r="B86" s="77"/>
      <c r="C86" s="77"/>
      <c r="D86" s="77"/>
      <c r="E86" s="77"/>
      <c r="F86" s="316" t="s">
        <v>1132</v>
      </c>
      <c r="G86" s="316"/>
      <c r="H86" s="60"/>
      <c r="I86" s="60"/>
      <c r="J86" s="60"/>
      <c r="K86" s="61"/>
      <c r="L86" s="40"/>
      <c r="M86" s="40"/>
      <c r="N86" s="40"/>
      <c r="O86" s="40"/>
      <c r="P86" s="40"/>
      <c r="Q86" s="40"/>
      <c r="R86" s="97">
        <f t="shared" si="104"/>
        <v>0</v>
      </c>
      <c r="S86" s="40"/>
      <c r="T86" s="40"/>
      <c r="U86" s="40"/>
      <c r="V86" s="40">
        <v>80000</v>
      </c>
      <c r="W86" s="40"/>
      <c r="X86" s="40"/>
      <c r="Y86" s="97">
        <f t="shared" si="105"/>
        <v>80000</v>
      </c>
      <c r="Z86" s="40"/>
      <c r="AA86" s="40">
        <v>40000</v>
      </c>
      <c r="AB86" s="40"/>
      <c r="AC86" s="40">
        <v>80000</v>
      </c>
      <c r="AD86" s="40"/>
      <c r="AE86" s="40"/>
      <c r="AF86" s="97">
        <f t="shared" si="106"/>
        <v>120000</v>
      </c>
      <c r="AG86" s="40"/>
      <c r="AH86" s="40"/>
      <c r="AI86" s="40"/>
      <c r="AJ86" s="40"/>
      <c r="AK86" s="40"/>
      <c r="AL86" s="40"/>
      <c r="AM86" s="97">
        <f t="shared" si="107"/>
        <v>0</v>
      </c>
      <c r="AN86" s="202">
        <f t="shared" si="94"/>
        <v>200000</v>
      </c>
      <c r="AO86" s="10"/>
      <c r="AP86" s="10"/>
      <c r="AQ86" s="10"/>
      <c r="AR86" s="34"/>
      <c r="AS86" s="34"/>
      <c r="AT86" s="34"/>
      <c r="AU86" s="34"/>
      <c r="AV86" s="34"/>
      <c r="AW86" s="34"/>
      <c r="AX86" s="34"/>
      <c r="AY86" s="34"/>
      <c r="AZ86" s="34"/>
      <c r="BA86" s="34"/>
      <c r="BB86" s="34"/>
    </row>
    <row r="87" spans="1:64" ht="77.099999999999994" customHeight="1">
      <c r="A87" s="419"/>
      <c r="B87" s="77"/>
      <c r="C87" s="77"/>
      <c r="D87" s="77"/>
      <c r="E87" s="77"/>
      <c r="F87" s="316" t="s">
        <v>1133</v>
      </c>
      <c r="G87" s="316"/>
      <c r="H87" s="60"/>
      <c r="I87" s="60"/>
      <c r="J87" s="60"/>
      <c r="K87" s="61"/>
      <c r="L87" s="40">
        <v>5000</v>
      </c>
      <c r="M87" s="40"/>
      <c r="N87" s="40"/>
      <c r="O87" s="40">
        <v>20000</v>
      </c>
      <c r="P87" s="40"/>
      <c r="Q87" s="40"/>
      <c r="R87" s="97">
        <f t="shared" si="104"/>
        <v>25000</v>
      </c>
      <c r="S87" s="40"/>
      <c r="T87" s="40"/>
      <c r="U87" s="40"/>
      <c r="V87" s="40">
        <v>20000</v>
      </c>
      <c r="W87" s="40"/>
      <c r="X87" s="40"/>
      <c r="Y87" s="97">
        <f t="shared" si="105"/>
        <v>20000</v>
      </c>
      <c r="Z87" s="40"/>
      <c r="AA87" s="40"/>
      <c r="AB87" s="275"/>
      <c r="AC87" s="40">
        <v>20000</v>
      </c>
      <c r="AD87" s="40"/>
      <c r="AE87" s="40"/>
      <c r="AF87" s="97">
        <f t="shared" si="106"/>
        <v>20000</v>
      </c>
      <c r="AG87" s="40"/>
      <c r="AH87" s="40"/>
      <c r="AI87" s="275"/>
      <c r="AJ87" s="40">
        <v>20000</v>
      </c>
      <c r="AK87" s="40"/>
      <c r="AL87" s="40"/>
      <c r="AM87" s="97">
        <f t="shared" si="107"/>
        <v>20000</v>
      </c>
      <c r="AN87" s="202">
        <f t="shared" si="94"/>
        <v>85000</v>
      </c>
      <c r="AO87" s="10"/>
      <c r="AP87" s="10"/>
      <c r="AQ87" s="10"/>
      <c r="AR87" s="34"/>
      <c r="AS87" s="34"/>
      <c r="AT87" s="34"/>
      <c r="AU87" s="34"/>
      <c r="AV87" s="34"/>
      <c r="AW87" s="34"/>
      <c r="AX87" s="34"/>
      <c r="AY87" s="34"/>
      <c r="AZ87" s="34"/>
      <c r="BA87" s="34"/>
      <c r="BB87" s="34"/>
    </row>
    <row r="88" spans="1:64" ht="77.099999999999994" customHeight="1">
      <c r="A88" s="419"/>
      <c r="B88" s="77"/>
      <c r="C88" s="77"/>
      <c r="D88" s="77"/>
      <c r="E88" s="77"/>
      <c r="F88" s="316" t="s">
        <v>1134</v>
      </c>
      <c r="G88" s="316"/>
      <c r="H88" s="60"/>
      <c r="I88" s="60"/>
      <c r="J88" s="60"/>
      <c r="K88" s="61"/>
      <c r="L88" s="40">
        <v>2000</v>
      </c>
      <c r="M88" s="40"/>
      <c r="N88" s="40"/>
      <c r="O88" s="40"/>
      <c r="P88" s="40"/>
      <c r="Q88" s="40"/>
      <c r="R88" s="97">
        <f t="shared" si="104"/>
        <v>2000</v>
      </c>
      <c r="S88" s="40"/>
      <c r="T88" s="40"/>
      <c r="U88" s="40"/>
      <c r="V88" s="40"/>
      <c r="W88" s="40"/>
      <c r="X88" s="40"/>
      <c r="Y88" s="97">
        <f t="shared" si="105"/>
        <v>0</v>
      </c>
      <c r="Z88" s="40"/>
      <c r="AA88" s="40"/>
      <c r="AB88" s="40">
        <v>1000</v>
      </c>
      <c r="AC88" s="40"/>
      <c r="AD88" s="40"/>
      <c r="AE88" s="40"/>
      <c r="AF88" s="97">
        <f t="shared" si="106"/>
        <v>1000</v>
      </c>
      <c r="AG88" s="40"/>
      <c r="AH88" s="40"/>
      <c r="AI88" s="40">
        <v>1000</v>
      </c>
      <c r="AJ88" s="40"/>
      <c r="AK88" s="40"/>
      <c r="AL88" s="40"/>
      <c r="AM88" s="97">
        <f t="shared" si="107"/>
        <v>1000</v>
      </c>
      <c r="AN88" s="202">
        <f t="shared" si="94"/>
        <v>4000</v>
      </c>
      <c r="AO88" s="10"/>
      <c r="AP88" s="10"/>
      <c r="AQ88" s="10"/>
      <c r="AR88" s="34"/>
      <c r="AS88" s="34"/>
      <c r="AT88" s="34"/>
      <c r="AU88" s="34"/>
      <c r="AV88" s="34"/>
      <c r="AW88" s="34"/>
      <c r="AX88" s="34"/>
      <c r="AY88" s="34"/>
      <c r="AZ88" s="34"/>
      <c r="BA88" s="34"/>
      <c r="BB88" s="34"/>
    </row>
    <row r="89" spans="1:64" ht="77.099999999999994" customHeight="1">
      <c r="A89" s="419"/>
      <c r="B89" s="77"/>
      <c r="C89" s="77"/>
      <c r="D89" s="77"/>
      <c r="E89" s="77"/>
      <c r="F89" s="316" t="s">
        <v>1135</v>
      </c>
      <c r="G89" s="316"/>
      <c r="H89" s="60"/>
      <c r="I89" s="60"/>
      <c r="J89" s="60"/>
      <c r="K89" s="61"/>
      <c r="L89" s="40">
        <v>2000</v>
      </c>
      <c r="M89" s="40"/>
      <c r="N89" s="40"/>
      <c r="O89" s="40">
        <v>20000</v>
      </c>
      <c r="P89" s="40"/>
      <c r="Q89" s="40"/>
      <c r="R89" s="97">
        <f t="shared" si="104"/>
        <v>22000</v>
      </c>
      <c r="S89" s="40"/>
      <c r="T89" s="40"/>
      <c r="U89" s="40">
        <v>1000</v>
      </c>
      <c r="V89" s="40">
        <v>20000</v>
      </c>
      <c r="W89" s="40"/>
      <c r="X89" s="40"/>
      <c r="Y89" s="97">
        <f t="shared" si="105"/>
        <v>21000</v>
      </c>
      <c r="Z89" s="40"/>
      <c r="AA89" s="40"/>
      <c r="AB89" s="40">
        <v>1000</v>
      </c>
      <c r="AC89" s="40">
        <v>20000</v>
      </c>
      <c r="AD89" s="40"/>
      <c r="AE89" s="40"/>
      <c r="AF89" s="97">
        <f t="shared" si="106"/>
        <v>21000</v>
      </c>
      <c r="AG89" s="40"/>
      <c r="AH89" s="40"/>
      <c r="AI89" s="40">
        <v>1000</v>
      </c>
      <c r="AJ89" s="40">
        <v>20000</v>
      </c>
      <c r="AK89" s="40"/>
      <c r="AL89" s="40"/>
      <c r="AM89" s="97">
        <f t="shared" si="107"/>
        <v>21000</v>
      </c>
      <c r="AN89" s="202">
        <f t="shared" si="94"/>
        <v>85000</v>
      </c>
      <c r="AO89" s="77"/>
      <c r="AP89" s="77"/>
      <c r="AQ89" s="77"/>
      <c r="AR89" s="77"/>
      <c r="AS89" s="77"/>
      <c r="AT89" s="77"/>
      <c r="AU89" s="77"/>
      <c r="AV89" s="77"/>
      <c r="AW89" s="77"/>
      <c r="AX89" s="77"/>
      <c r="AY89" s="77"/>
      <c r="AZ89" s="77"/>
      <c r="BA89" s="77"/>
      <c r="BB89" s="77"/>
      <c r="BC89" s="77"/>
      <c r="BD89" s="77"/>
      <c r="BE89" s="77"/>
      <c r="BF89" s="77"/>
      <c r="BG89" s="77"/>
      <c r="BH89" s="77"/>
      <c r="BI89" s="77"/>
      <c r="BJ89" s="77"/>
      <c r="BK89" s="77"/>
      <c r="BL89" s="77"/>
    </row>
    <row r="90" spans="1:64" ht="77.099999999999994" customHeight="1">
      <c r="A90" s="419"/>
      <c r="B90" s="77"/>
      <c r="C90" s="77"/>
      <c r="D90" s="77"/>
      <c r="E90" s="77"/>
      <c r="F90" s="316" t="s">
        <v>1136</v>
      </c>
      <c r="G90" s="316"/>
      <c r="H90" s="60"/>
      <c r="I90" s="60"/>
      <c r="J90" s="60"/>
      <c r="K90" s="61"/>
      <c r="L90" s="40">
        <v>2000</v>
      </c>
      <c r="M90" s="40"/>
      <c r="N90" s="40"/>
      <c r="O90" s="40">
        <v>5000</v>
      </c>
      <c r="P90" s="40"/>
      <c r="Q90" s="40"/>
      <c r="R90" s="97">
        <f t="shared" si="104"/>
        <v>7000</v>
      </c>
      <c r="S90" s="40"/>
      <c r="T90" s="40"/>
      <c r="U90" s="40"/>
      <c r="V90" s="40">
        <v>5000</v>
      </c>
      <c r="W90" s="40"/>
      <c r="X90" s="40"/>
      <c r="Y90" s="97">
        <f t="shared" si="105"/>
        <v>5000</v>
      </c>
      <c r="Z90" s="40"/>
      <c r="AA90" s="40"/>
      <c r="AB90" s="40">
        <v>1000</v>
      </c>
      <c r="AC90" s="40">
        <v>5000</v>
      </c>
      <c r="AD90" s="40"/>
      <c r="AE90" s="40"/>
      <c r="AF90" s="97">
        <f t="shared" si="106"/>
        <v>6000</v>
      </c>
      <c r="AG90" s="40"/>
      <c r="AH90" s="40"/>
      <c r="AI90" s="40">
        <v>1000</v>
      </c>
      <c r="AJ90" s="40">
        <v>5000</v>
      </c>
      <c r="AK90" s="40"/>
      <c r="AL90" s="40"/>
      <c r="AM90" s="97">
        <f t="shared" si="107"/>
        <v>6000</v>
      </c>
      <c r="AN90" s="202">
        <f t="shared" si="94"/>
        <v>24000</v>
      </c>
      <c r="AO90" s="77"/>
      <c r="AP90" s="77"/>
      <c r="AQ90" s="77"/>
      <c r="AR90" s="77"/>
      <c r="AS90" s="77"/>
      <c r="AT90" s="77"/>
      <c r="AU90" s="77"/>
      <c r="AV90" s="77"/>
      <c r="AW90" s="77"/>
      <c r="AX90" s="77"/>
      <c r="AY90" s="77"/>
      <c r="AZ90" s="77"/>
      <c r="BA90" s="77"/>
      <c r="BB90" s="77"/>
      <c r="BC90" s="77"/>
      <c r="BD90" s="77"/>
      <c r="BE90" s="77"/>
      <c r="BF90" s="77"/>
      <c r="BG90" s="77"/>
      <c r="BH90" s="77"/>
      <c r="BI90" s="77"/>
      <c r="BJ90" s="77"/>
      <c r="BK90" s="77"/>
      <c r="BL90" s="77"/>
    </row>
    <row r="91" spans="1:64" ht="77.099999999999994" customHeight="1">
      <c r="A91" s="419"/>
      <c r="B91" s="77"/>
      <c r="C91" s="77"/>
      <c r="D91" s="77"/>
      <c r="E91" s="77"/>
      <c r="F91" s="316" t="s">
        <v>1137</v>
      </c>
      <c r="G91" s="316"/>
      <c r="H91" s="60"/>
      <c r="I91" s="60"/>
      <c r="J91" s="60"/>
      <c r="K91" s="61"/>
      <c r="L91" s="40"/>
      <c r="M91" s="40"/>
      <c r="N91" s="40"/>
      <c r="O91" s="40"/>
      <c r="P91" s="40"/>
      <c r="Q91" s="40"/>
      <c r="R91" s="97">
        <f t="shared" si="104"/>
        <v>0</v>
      </c>
      <c r="S91" s="40"/>
      <c r="T91" s="40"/>
      <c r="U91" s="40">
        <v>1000</v>
      </c>
      <c r="V91" s="40">
        <v>8000</v>
      </c>
      <c r="W91" s="40"/>
      <c r="X91" s="40"/>
      <c r="Y91" s="97">
        <f t="shared" si="105"/>
        <v>9000</v>
      </c>
      <c r="Z91" s="40"/>
      <c r="AA91" s="40"/>
      <c r="AB91" s="40"/>
      <c r="AC91" s="40"/>
      <c r="AD91" s="40"/>
      <c r="AE91" s="40"/>
      <c r="AF91" s="97">
        <f t="shared" si="106"/>
        <v>0</v>
      </c>
      <c r="AG91" s="40"/>
      <c r="AH91" s="40"/>
      <c r="AI91" s="40"/>
      <c r="AJ91" s="40"/>
      <c r="AK91" s="40"/>
      <c r="AL91" s="40"/>
      <c r="AM91" s="97">
        <f t="shared" si="107"/>
        <v>0</v>
      </c>
      <c r="AN91" s="202">
        <f t="shared" si="94"/>
        <v>9000</v>
      </c>
      <c r="AO91" s="77"/>
      <c r="AP91" s="77"/>
      <c r="AQ91" s="77"/>
      <c r="AR91" s="77"/>
      <c r="AS91" s="77"/>
      <c r="AT91" s="77"/>
      <c r="AU91" s="77"/>
      <c r="AV91" s="77"/>
      <c r="AW91" s="77"/>
      <c r="AX91" s="77"/>
      <c r="AY91" s="77"/>
      <c r="AZ91" s="77"/>
      <c r="BA91" s="77"/>
      <c r="BB91" s="77"/>
      <c r="BC91" s="77"/>
      <c r="BD91" s="77"/>
      <c r="BE91" s="77"/>
      <c r="BF91" s="77"/>
      <c r="BG91" s="77"/>
      <c r="BH91" s="77"/>
      <c r="BI91" s="77"/>
      <c r="BJ91" s="77"/>
      <c r="BK91" s="77"/>
      <c r="BL91" s="77"/>
    </row>
    <row r="92" spans="1:64" ht="77.099999999999994" customHeight="1">
      <c r="A92" s="419"/>
      <c r="B92" s="77"/>
      <c r="C92" s="77"/>
      <c r="D92" s="77"/>
      <c r="E92" s="77"/>
      <c r="F92" s="316" t="s">
        <v>1138</v>
      </c>
      <c r="G92" s="316"/>
      <c r="H92" s="60"/>
      <c r="I92" s="60"/>
      <c r="J92" s="60"/>
      <c r="K92" s="61"/>
      <c r="L92" s="40"/>
      <c r="M92" s="40"/>
      <c r="N92" s="40"/>
      <c r="O92" s="40"/>
      <c r="P92" s="40"/>
      <c r="Q92" s="40"/>
      <c r="R92" s="97">
        <f t="shared" si="104"/>
        <v>0</v>
      </c>
      <c r="S92" s="40"/>
      <c r="T92" s="40">
        <v>5000</v>
      </c>
      <c r="U92" s="40"/>
      <c r="V92" s="40">
        <v>16500</v>
      </c>
      <c r="W92" s="40"/>
      <c r="X92" s="40"/>
      <c r="Y92" s="97">
        <f t="shared" si="105"/>
        <v>21500</v>
      </c>
      <c r="Z92" s="40"/>
      <c r="AA92" s="40">
        <v>5000</v>
      </c>
      <c r="AB92" s="40"/>
      <c r="AC92" s="40">
        <v>16500</v>
      </c>
      <c r="AD92" s="40"/>
      <c r="AE92" s="40"/>
      <c r="AF92" s="97">
        <f t="shared" si="106"/>
        <v>21500</v>
      </c>
      <c r="AG92" s="40"/>
      <c r="AH92" s="40">
        <v>5000</v>
      </c>
      <c r="AI92" s="40"/>
      <c r="AJ92" s="40">
        <v>16500</v>
      </c>
      <c r="AK92" s="40"/>
      <c r="AL92" s="40"/>
      <c r="AM92" s="97">
        <f t="shared" si="107"/>
        <v>21500</v>
      </c>
      <c r="AN92" s="202">
        <f t="shared" si="94"/>
        <v>64500</v>
      </c>
      <c r="AO92" s="77"/>
      <c r="AP92" s="77"/>
      <c r="AQ92" s="77"/>
      <c r="AR92" s="77"/>
      <c r="AS92" s="77"/>
      <c r="AT92" s="77"/>
      <c r="AU92" s="77"/>
      <c r="AV92" s="77"/>
      <c r="AW92" s="77"/>
      <c r="AX92" s="77"/>
      <c r="AY92" s="77"/>
      <c r="AZ92" s="77"/>
      <c r="BA92" s="77"/>
      <c r="BB92" s="77"/>
      <c r="BC92" s="77"/>
      <c r="BD92" s="77"/>
      <c r="BE92" s="77"/>
      <c r="BF92" s="77"/>
      <c r="BG92" s="77"/>
      <c r="BH92" s="77"/>
      <c r="BI92" s="77"/>
      <c r="BJ92" s="77"/>
      <c r="BK92" s="77"/>
      <c r="BL92" s="77"/>
    </row>
    <row r="93" spans="1:64" ht="77.099999999999994" customHeight="1">
      <c r="A93" s="81"/>
      <c r="B93" s="77"/>
      <c r="C93" s="77"/>
      <c r="D93" s="77"/>
      <c r="E93" s="77"/>
      <c r="F93" s="330" t="s">
        <v>1346</v>
      </c>
      <c r="G93" s="330"/>
      <c r="H93" s="187"/>
      <c r="I93" s="187"/>
      <c r="J93" s="187"/>
      <c r="K93" s="196"/>
      <c r="L93" s="30">
        <v>12000</v>
      </c>
      <c r="M93" s="30"/>
      <c r="N93" s="30"/>
      <c r="O93" s="30"/>
      <c r="P93" s="30"/>
      <c r="Q93" s="30"/>
      <c r="R93" s="97">
        <f t="shared" si="104"/>
        <v>12000</v>
      </c>
      <c r="S93" s="30">
        <v>13000</v>
      </c>
      <c r="T93" s="30"/>
      <c r="U93" s="30"/>
      <c r="V93" s="30"/>
      <c r="W93" s="30"/>
      <c r="X93" s="30"/>
      <c r="Y93" s="30">
        <f t="shared" ref="Y93" si="108">SUM(S93:X93)</f>
        <v>13000</v>
      </c>
      <c r="Z93" s="30">
        <v>14000</v>
      </c>
      <c r="AA93" s="30"/>
      <c r="AB93" s="30"/>
      <c r="AC93" s="30"/>
      <c r="AD93" s="30"/>
      <c r="AE93" s="30"/>
      <c r="AF93" s="30">
        <f t="shared" ref="AF93" si="109">SUM(Z93:AE93)</f>
        <v>14000</v>
      </c>
      <c r="AG93" s="30">
        <v>14000</v>
      </c>
      <c r="AH93" s="30"/>
      <c r="AI93" s="30"/>
      <c r="AJ93" s="30"/>
      <c r="AK93" s="30"/>
      <c r="AL93" s="30"/>
      <c r="AM93" s="30">
        <f t="shared" ref="AM93" si="110">SUM(AG93:AL93)</f>
        <v>14000</v>
      </c>
      <c r="AN93" s="202">
        <f t="shared" si="94"/>
        <v>53000</v>
      </c>
      <c r="AO93" s="77"/>
      <c r="AP93" s="77"/>
      <c r="AQ93" s="77"/>
      <c r="AR93" s="77"/>
      <c r="AS93" s="77"/>
      <c r="AT93" s="77"/>
      <c r="AU93" s="77"/>
      <c r="AV93" s="77"/>
      <c r="AW93" s="77"/>
      <c r="AX93" s="77"/>
      <c r="AY93" s="77"/>
      <c r="AZ93" s="77"/>
      <c r="BA93" s="77"/>
      <c r="BB93" s="77"/>
      <c r="BC93" s="77"/>
      <c r="BD93" s="77"/>
      <c r="BE93" s="77"/>
      <c r="BF93" s="77"/>
      <c r="BG93" s="77"/>
      <c r="BH93" s="77"/>
      <c r="BI93" s="77"/>
      <c r="BJ93" s="77"/>
      <c r="BK93" s="77"/>
      <c r="BL93" s="77"/>
    </row>
    <row r="94" spans="1:64" ht="77.099999999999994" customHeight="1">
      <c r="A94" s="81"/>
      <c r="B94" s="189"/>
      <c r="C94" s="189"/>
      <c r="D94" s="189"/>
      <c r="E94" s="189"/>
      <c r="F94" s="189"/>
      <c r="G94" s="189"/>
      <c r="H94" s="189"/>
      <c r="I94" s="189"/>
      <c r="J94" s="189"/>
      <c r="K94" s="193"/>
      <c r="L94" s="195"/>
      <c r="M94" s="195"/>
      <c r="N94" s="195"/>
      <c r="O94" s="195"/>
      <c r="P94" s="195"/>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204"/>
      <c r="AO94" s="189"/>
      <c r="AP94" s="189"/>
      <c r="AQ94" s="189"/>
      <c r="AR94" s="189"/>
      <c r="AS94" s="189"/>
      <c r="AT94" s="189"/>
      <c r="AU94" s="189"/>
      <c r="AV94" s="189"/>
      <c r="AW94" s="189"/>
      <c r="AX94" s="189"/>
      <c r="AY94" s="189"/>
      <c r="AZ94" s="189"/>
      <c r="BA94" s="189"/>
      <c r="BB94" s="189"/>
      <c r="BC94" s="189"/>
      <c r="BD94" s="189"/>
      <c r="BE94" s="189"/>
      <c r="BF94" s="189"/>
      <c r="BG94" s="189"/>
      <c r="BH94" s="189"/>
      <c r="BI94" s="189"/>
      <c r="BJ94" s="189"/>
      <c r="BK94" s="189"/>
      <c r="BL94" s="189"/>
    </row>
    <row r="95" spans="1:64" s="181" customFormat="1" ht="77.099999999999994" customHeight="1">
      <c r="A95" s="403" t="s">
        <v>851</v>
      </c>
      <c r="B95" s="403"/>
      <c r="C95" s="403"/>
      <c r="D95" s="403"/>
      <c r="E95" s="403"/>
      <c r="F95" s="403"/>
      <c r="G95" s="403"/>
      <c r="L95" s="197">
        <f t="shared" ref="L95:AN95" si="111">SUM(L97:L102)</f>
        <v>0</v>
      </c>
      <c r="M95" s="197">
        <f t="shared" si="111"/>
        <v>15000</v>
      </c>
      <c r="N95" s="197">
        <f t="shared" si="111"/>
        <v>0</v>
      </c>
      <c r="O95" s="197">
        <f t="shared" si="111"/>
        <v>140000</v>
      </c>
      <c r="P95" s="197">
        <f t="shared" si="111"/>
        <v>0</v>
      </c>
      <c r="Q95" s="197">
        <f t="shared" si="111"/>
        <v>50000</v>
      </c>
      <c r="R95" s="198">
        <f t="shared" si="111"/>
        <v>205000</v>
      </c>
      <c r="S95" s="197">
        <f t="shared" si="111"/>
        <v>0</v>
      </c>
      <c r="T95" s="197">
        <f t="shared" si="111"/>
        <v>20000</v>
      </c>
      <c r="U95" s="197">
        <f t="shared" si="111"/>
        <v>0</v>
      </c>
      <c r="V95" s="197">
        <f t="shared" si="111"/>
        <v>140000</v>
      </c>
      <c r="W95" s="197">
        <f t="shared" si="111"/>
        <v>0</v>
      </c>
      <c r="X95" s="197">
        <f t="shared" si="111"/>
        <v>41000</v>
      </c>
      <c r="Y95" s="198">
        <f t="shared" si="111"/>
        <v>201000</v>
      </c>
      <c r="Z95" s="197">
        <f t="shared" si="111"/>
        <v>0</v>
      </c>
      <c r="AA95" s="197">
        <f t="shared" si="111"/>
        <v>30000</v>
      </c>
      <c r="AB95" s="197">
        <f t="shared" si="111"/>
        <v>0</v>
      </c>
      <c r="AC95" s="197">
        <f t="shared" si="111"/>
        <v>110000</v>
      </c>
      <c r="AD95" s="197">
        <f t="shared" si="111"/>
        <v>0</v>
      </c>
      <c r="AE95" s="197">
        <f t="shared" si="111"/>
        <v>21000</v>
      </c>
      <c r="AF95" s="198">
        <f t="shared" si="111"/>
        <v>161000</v>
      </c>
      <c r="AG95" s="197">
        <f t="shared" si="111"/>
        <v>0</v>
      </c>
      <c r="AH95" s="197">
        <f t="shared" si="111"/>
        <v>30000</v>
      </c>
      <c r="AI95" s="197">
        <f t="shared" si="111"/>
        <v>0</v>
      </c>
      <c r="AJ95" s="197">
        <f t="shared" si="111"/>
        <v>110000</v>
      </c>
      <c r="AK95" s="197">
        <f t="shared" si="111"/>
        <v>0</v>
      </c>
      <c r="AL95" s="280">
        <f t="shared" si="111"/>
        <v>21000</v>
      </c>
      <c r="AM95" s="198">
        <f t="shared" si="111"/>
        <v>161000</v>
      </c>
      <c r="AN95" s="197">
        <f t="shared" si="111"/>
        <v>728000</v>
      </c>
      <c r="AO95" s="200"/>
      <c r="AP95" s="200"/>
      <c r="AQ95" s="200"/>
      <c r="AR95" s="206"/>
      <c r="AS95" s="206"/>
      <c r="AT95" s="206"/>
      <c r="AU95" s="206"/>
      <c r="AV95" s="206"/>
      <c r="AW95" s="206"/>
      <c r="AX95" s="206"/>
      <c r="AY95" s="206"/>
      <c r="AZ95" s="206"/>
      <c r="BA95" s="206"/>
      <c r="BB95" s="206"/>
    </row>
    <row r="96" spans="1:64" ht="77.099999999999994" customHeight="1">
      <c r="A96" s="77"/>
      <c r="B96" s="77"/>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204"/>
      <c r="AO96" s="77"/>
      <c r="AP96" s="77"/>
      <c r="AQ96" s="77"/>
      <c r="AR96" s="77"/>
      <c r="AS96" s="77"/>
      <c r="AT96" s="77"/>
      <c r="AU96" s="77"/>
      <c r="AV96" s="77"/>
      <c r="AW96" s="77"/>
      <c r="AX96" s="77"/>
      <c r="AY96" s="77"/>
      <c r="AZ96" s="77"/>
      <c r="BA96" s="77"/>
      <c r="BB96" s="77"/>
      <c r="BC96" s="77"/>
      <c r="BD96" s="77"/>
      <c r="BE96" s="77"/>
      <c r="BF96" s="77"/>
      <c r="BG96" s="77"/>
    </row>
    <row r="97" spans="1:61" ht="77.099999999999994" customHeight="1">
      <c r="A97" s="419" t="s">
        <v>851</v>
      </c>
      <c r="B97" s="321" t="s">
        <v>116</v>
      </c>
      <c r="C97" s="314" t="s">
        <v>252</v>
      </c>
      <c r="D97" s="314" t="s">
        <v>124</v>
      </c>
      <c r="E97" s="346" t="s">
        <v>253</v>
      </c>
      <c r="F97" s="316" t="s">
        <v>1273</v>
      </c>
      <c r="G97" s="316"/>
      <c r="H97" s="60" t="s">
        <v>114</v>
      </c>
      <c r="I97" s="60" t="s">
        <v>115</v>
      </c>
      <c r="J97" s="60" t="s">
        <v>113</v>
      </c>
      <c r="K97" s="61"/>
      <c r="L97" s="40"/>
      <c r="M97" s="40"/>
      <c r="N97" s="40"/>
      <c r="O97" s="40">
        <v>30000</v>
      </c>
      <c r="P97" s="40"/>
      <c r="Q97" s="40">
        <v>10000</v>
      </c>
      <c r="R97" s="97">
        <f t="shared" ref="R97:R102" si="112">SUM(L97:Q97)</f>
        <v>40000</v>
      </c>
      <c r="S97" s="40"/>
      <c r="T97" s="40"/>
      <c r="U97" s="40"/>
      <c r="V97" s="40">
        <v>30000</v>
      </c>
      <c r="W97" s="40"/>
      <c r="X97" s="40">
        <v>10000</v>
      </c>
      <c r="Y97" s="97">
        <f t="shared" ref="Y97:Y102" si="113">SUM(S97:X97)</f>
        <v>40000</v>
      </c>
      <c r="Z97" s="40"/>
      <c r="AA97" s="40"/>
      <c r="AB97" s="40"/>
      <c r="AC97" s="40"/>
      <c r="AD97" s="40"/>
      <c r="AE97" s="40"/>
      <c r="AF97" s="97">
        <f t="shared" ref="AF97:AF102" si="114">SUM(Z97:AE97)</f>
        <v>0</v>
      </c>
      <c r="AG97" s="40"/>
      <c r="AH97" s="40"/>
      <c r="AI97" s="40"/>
      <c r="AJ97" s="40"/>
      <c r="AK97" s="40"/>
      <c r="AL97" s="40"/>
      <c r="AM97" s="97">
        <f t="shared" ref="AM97:AM102" si="115">SUM(AG97:AL97)</f>
        <v>0</v>
      </c>
      <c r="AN97" s="202">
        <f t="shared" ref="AN97:AN102" si="116">R97+Y97+AF97+AM97</f>
        <v>80000</v>
      </c>
    </row>
    <row r="98" spans="1:61" ht="77.099999999999994" customHeight="1">
      <c r="A98" s="419"/>
      <c r="B98" s="321"/>
      <c r="C98" s="314"/>
      <c r="D98" s="314"/>
      <c r="E98" s="346"/>
      <c r="F98" s="320" t="s">
        <v>254</v>
      </c>
      <c r="G98" s="321"/>
      <c r="H98" s="64" t="s">
        <v>257</v>
      </c>
      <c r="I98" s="104" t="s">
        <v>256</v>
      </c>
      <c r="J98" s="58" t="s">
        <v>255</v>
      </c>
      <c r="L98" s="112"/>
      <c r="M98" s="112"/>
      <c r="N98" s="112"/>
      <c r="O98" s="112"/>
      <c r="P98" s="112"/>
      <c r="Q98" s="112"/>
      <c r="R98" s="97">
        <f t="shared" si="112"/>
        <v>0</v>
      </c>
      <c r="S98" s="112"/>
      <c r="T98" s="112"/>
      <c r="U98" s="112"/>
      <c r="V98" s="112"/>
      <c r="W98" s="112"/>
      <c r="X98" s="112"/>
      <c r="Y98" s="97">
        <f t="shared" si="113"/>
        <v>0</v>
      </c>
      <c r="Z98" s="112"/>
      <c r="AA98" s="112"/>
      <c r="AB98" s="112"/>
      <c r="AC98" s="112"/>
      <c r="AD98" s="112"/>
      <c r="AE98" s="112"/>
      <c r="AF98" s="97">
        <f t="shared" si="114"/>
        <v>0</v>
      </c>
      <c r="AG98" s="112"/>
      <c r="AH98" s="112"/>
      <c r="AI98" s="112"/>
      <c r="AJ98" s="112"/>
      <c r="AK98" s="112"/>
      <c r="AL98" s="112"/>
      <c r="AM98" s="97">
        <f t="shared" si="115"/>
        <v>0</v>
      </c>
      <c r="AN98" s="202">
        <f t="shared" si="116"/>
        <v>0</v>
      </c>
    </row>
    <row r="99" spans="1:61" ht="77.099999999999994" customHeight="1">
      <c r="A99" s="419"/>
      <c r="B99" s="321"/>
      <c r="C99" s="314"/>
      <c r="D99" s="314"/>
      <c r="E99" s="346"/>
      <c r="F99" s="318" t="s">
        <v>117</v>
      </c>
      <c r="G99" s="319"/>
      <c r="H99" s="60" t="s">
        <v>118</v>
      </c>
      <c r="I99" s="74" t="s">
        <v>120</v>
      </c>
      <c r="J99" s="113" t="s">
        <v>119</v>
      </c>
      <c r="L99" s="40"/>
      <c r="M99" s="40"/>
      <c r="N99" s="40"/>
      <c r="O99" s="40">
        <v>20000</v>
      </c>
      <c r="P99" s="40"/>
      <c r="Q99" s="40">
        <v>6000</v>
      </c>
      <c r="R99" s="97">
        <f t="shared" si="112"/>
        <v>26000</v>
      </c>
      <c r="S99" s="40"/>
      <c r="T99" s="47"/>
      <c r="U99" s="40"/>
      <c r="V99" s="40">
        <v>20000</v>
      </c>
      <c r="W99" s="40"/>
      <c r="X99" s="40">
        <v>6000</v>
      </c>
      <c r="Y99" s="97">
        <f t="shared" si="113"/>
        <v>26000</v>
      </c>
      <c r="Z99" s="40"/>
      <c r="AA99" s="40"/>
      <c r="AB99" s="40"/>
      <c r="AC99" s="40">
        <v>20000</v>
      </c>
      <c r="AD99" s="40"/>
      <c r="AE99" s="40">
        <v>6000</v>
      </c>
      <c r="AF99" s="97">
        <f t="shared" si="114"/>
        <v>26000</v>
      </c>
      <c r="AG99" s="40"/>
      <c r="AH99" s="40"/>
      <c r="AI99" s="40"/>
      <c r="AJ99" s="40">
        <v>20000</v>
      </c>
      <c r="AK99" s="40"/>
      <c r="AL99" s="40">
        <v>6000</v>
      </c>
      <c r="AM99" s="97">
        <f t="shared" si="115"/>
        <v>26000</v>
      </c>
      <c r="AN99" s="202">
        <f t="shared" si="116"/>
        <v>104000</v>
      </c>
    </row>
    <row r="100" spans="1:61" ht="77.099999999999994" customHeight="1">
      <c r="A100" s="419"/>
      <c r="B100" s="321"/>
      <c r="C100" s="314"/>
      <c r="D100" s="314"/>
      <c r="E100" s="346"/>
      <c r="F100" s="318" t="s">
        <v>121</v>
      </c>
      <c r="G100" s="319"/>
      <c r="H100" s="60" t="s">
        <v>122</v>
      </c>
      <c r="I100" s="74" t="s">
        <v>123</v>
      </c>
      <c r="J100" s="113" t="s">
        <v>979</v>
      </c>
      <c r="L100" s="40"/>
      <c r="M100" s="40"/>
      <c r="N100" s="40"/>
      <c r="O100" s="40"/>
      <c r="P100" s="40"/>
      <c r="Q100" s="40">
        <v>5000</v>
      </c>
      <c r="R100" s="97">
        <f t="shared" si="112"/>
        <v>5000</v>
      </c>
      <c r="S100" s="40"/>
      <c r="T100" s="265"/>
      <c r="U100" s="40"/>
      <c r="V100" s="40"/>
      <c r="W100" s="40"/>
      <c r="X100" s="40">
        <v>5000</v>
      </c>
      <c r="Y100" s="97">
        <f t="shared" si="113"/>
        <v>5000</v>
      </c>
      <c r="Z100" s="40"/>
      <c r="AA100" s="265">
        <v>5000</v>
      </c>
      <c r="AB100" s="40"/>
      <c r="AC100" s="40"/>
      <c r="AD100" s="40"/>
      <c r="AE100" s="40"/>
      <c r="AF100" s="97">
        <f t="shared" si="114"/>
        <v>5000</v>
      </c>
      <c r="AG100" s="40"/>
      <c r="AH100" s="265">
        <v>5000</v>
      </c>
      <c r="AI100" s="40"/>
      <c r="AJ100" s="40"/>
      <c r="AK100" s="40"/>
      <c r="AL100" s="40"/>
      <c r="AM100" s="97">
        <f t="shared" si="115"/>
        <v>5000</v>
      </c>
      <c r="AN100" s="202">
        <f t="shared" si="116"/>
        <v>20000</v>
      </c>
    </row>
    <row r="101" spans="1:61" ht="77.099999999999994" customHeight="1">
      <c r="A101" s="419"/>
      <c r="B101" s="321"/>
      <c r="C101" s="314"/>
      <c r="D101" s="314"/>
      <c r="E101" s="346"/>
      <c r="F101" s="316" t="s">
        <v>1139</v>
      </c>
      <c r="G101" s="316"/>
      <c r="H101" s="60" t="s">
        <v>125</v>
      </c>
      <c r="I101" s="60" t="s">
        <v>126</v>
      </c>
      <c r="J101" s="60" t="s">
        <v>81</v>
      </c>
      <c r="K101" s="61"/>
      <c r="L101" s="40"/>
      <c r="M101" s="40">
        <v>5000</v>
      </c>
      <c r="N101" s="40"/>
      <c r="O101" s="40">
        <v>60000</v>
      </c>
      <c r="P101" s="40"/>
      <c r="Q101" s="40">
        <v>15000</v>
      </c>
      <c r="R101" s="97">
        <f t="shared" si="112"/>
        <v>80000</v>
      </c>
      <c r="S101" s="40"/>
      <c r="T101" s="40">
        <v>10000</v>
      </c>
      <c r="U101" s="40"/>
      <c r="V101" s="40">
        <v>60000</v>
      </c>
      <c r="W101" s="40"/>
      <c r="X101" s="40">
        <v>20000</v>
      </c>
      <c r="Y101" s="97">
        <f t="shared" si="113"/>
        <v>90000</v>
      </c>
      <c r="Z101" s="40"/>
      <c r="AA101" s="40">
        <v>15000</v>
      </c>
      <c r="AB101" s="40"/>
      <c r="AC101" s="40">
        <v>60000</v>
      </c>
      <c r="AD101" s="40"/>
      <c r="AE101" s="40">
        <v>15000</v>
      </c>
      <c r="AF101" s="97">
        <f t="shared" si="114"/>
        <v>90000</v>
      </c>
      <c r="AG101" s="40"/>
      <c r="AH101" s="40">
        <v>15000</v>
      </c>
      <c r="AI101" s="40"/>
      <c r="AJ101" s="40">
        <v>60000</v>
      </c>
      <c r="AK101" s="40"/>
      <c r="AL101" s="40">
        <v>15000</v>
      </c>
      <c r="AM101" s="97">
        <f t="shared" si="115"/>
        <v>90000</v>
      </c>
      <c r="AN101" s="202">
        <f t="shared" si="116"/>
        <v>350000</v>
      </c>
    </row>
    <row r="102" spans="1:61" s="34" customFormat="1" ht="77.099999999999994" customHeight="1">
      <c r="A102" s="419"/>
      <c r="B102" s="77"/>
      <c r="C102" s="77"/>
      <c r="D102" s="77"/>
      <c r="E102" s="114"/>
      <c r="F102" s="316" t="s">
        <v>1141</v>
      </c>
      <c r="G102" s="316"/>
      <c r="H102" s="60"/>
      <c r="I102" s="60"/>
      <c r="J102" s="60"/>
      <c r="K102" s="61"/>
      <c r="L102" s="40"/>
      <c r="M102" s="40">
        <v>10000</v>
      </c>
      <c r="N102" s="40"/>
      <c r="O102" s="40">
        <v>30000</v>
      </c>
      <c r="P102" s="40"/>
      <c r="Q102" s="60">
        <v>14000</v>
      </c>
      <c r="R102" s="97">
        <f t="shared" si="112"/>
        <v>54000</v>
      </c>
      <c r="S102" s="60"/>
      <c r="T102" s="40">
        <v>10000</v>
      </c>
      <c r="U102" s="40"/>
      <c r="V102" s="40">
        <v>30000</v>
      </c>
      <c r="W102" s="60"/>
      <c r="X102" s="60"/>
      <c r="Y102" s="97">
        <f t="shared" si="113"/>
        <v>40000</v>
      </c>
      <c r="Z102" s="60"/>
      <c r="AA102" s="40">
        <v>10000</v>
      </c>
      <c r="AB102" s="40"/>
      <c r="AC102" s="40">
        <v>30000</v>
      </c>
      <c r="AD102" s="60"/>
      <c r="AE102" s="60"/>
      <c r="AF102" s="97">
        <f t="shared" si="114"/>
        <v>40000</v>
      </c>
      <c r="AG102" s="60"/>
      <c r="AH102" s="40">
        <v>10000</v>
      </c>
      <c r="AI102" s="40"/>
      <c r="AJ102" s="40">
        <v>30000</v>
      </c>
      <c r="AK102" s="60"/>
      <c r="AL102" s="60"/>
      <c r="AM102" s="97">
        <f t="shared" si="115"/>
        <v>40000</v>
      </c>
      <c r="AN102" s="202">
        <f t="shared" si="116"/>
        <v>174000</v>
      </c>
      <c r="AO102" s="77"/>
      <c r="AP102" s="77"/>
      <c r="AQ102" s="77"/>
      <c r="AR102" s="77"/>
      <c r="AS102" s="77"/>
      <c r="AT102" s="77"/>
      <c r="AU102" s="77"/>
      <c r="AV102" s="77"/>
      <c r="AW102" s="77"/>
      <c r="AX102" s="77"/>
      <c r="AY102" s="77"/>
      <c r="AZ102" s="77"/>
      <c r="BA102" s="77"/>
      <c r="BB102" s="77"/>
      <c r="BC102" s="77"/>
      <c r="BD102" s="77"/>
      <c r="BE102" s="77"/>
      <c r="BF102" s="77"/>
    </row>
    <row r="103" spans="1:61" s="193" customFormat="1" ht="77.099999999999994" customHeight="1">
      <c r="A103" s="81"/>
      <c r="B103" s="189"/>
      <c r="C103" s="189"/>
      <c r="D103" s="189"/>
      <c r="E103" s="114"/>
      <c r="F103" s="189"/>
      <c r="G103" s="189"/>
      <c r="H103" s="189"/>
      <c r="I103" s="189"/>
      <c r="J103" s="189"/>
      <c r="L103" s="195"/>
      <c r="M103" s="195"/>
      <c r="N103" s="195"/>
      <c r="O103" s="195"/>
      <c r="P103" s="195"/>
      <c r="Q103" s="189"/>
      <c r="R103" s="189"/>
      <c r="S103" s="189"/>
      <c r="T103" s="189"/>
      <c r="U103" s="189"/>
      <c r="V103" s="189"/>
      <c r="W103" s="189"/>
      <c r="X103" s="189"/>
      <c r="Y103" s="189"/>
      <c r="Z103" s="189"/>
      <c r="AA103" s="189"/>
      <c r="AB103" s="189"/>
      <c r="AC103" s="189"/>
      <c r="AD103" s="189"/>
      <c r="AE103" s="189"/>
      <c r="AF103" s="189"/>
      <c r="AG103" s="189"/>
      <c r="AH103" s="189"/>
      <c r="AI103" s="189"/>
      <c r="AJ103" s="189"/>
      <c r="AK103" s="189"/>
      <c r="AL103" s="189"/>
      <c r="AM103" s="189"/>
      <c r="AN103" s="204"/>
      <c r="AO103" s="189"/>
      <c r="AP103" s="189"/>
      <c r="AQ103" s="189"/>
      <c r="AR103" s="189"/>
      <c r="AS103" s="189"/>
      <c r="AT103" s="189"/>
      <c r="AU103" s="189"/>
      <c r="AV103" s="189"/>
      <c r="AW103" s="189"/>
      <c r="AX103" s="189"/>
      <c r="AY103" s="189"/>
      <c r="AZ103" s="189"/>
      <c r="BA103" s="189"/>
      <c r="BB103" s="189"/>
      <c r="BC103" s="189"/>
      <c r="BD103" s="189"/>
      <c r="BE103" s="189"/>
      <c r="BF103" s="189"/>
    </row>
    <row r="104" spans="1:61" s="206" customFormat="1" ht="69" customHeight="1">
      <c r="A104" s="404" t="s">
        <v>1121</v>
      </c>
      <c r="B104" s="404"/>
      <c r="C104" s="404"/>
      <c r="D104" s="404"/>
      <c r="E104" s="404"/>
      <c r="F104" s="404"/>
      <c r="G104" s="404"/>
      <c r="H104" s="181"/>
      <c r="I104" s="181"/>
      <c r="J104" s="181"/>
      <c r="K104" s="181"/>
      <c r="L104" s="197">
        <f>SUM(L106:L111)</f>
        <v>0</v>
      </c>
      <c r="M104" s="197">
        <f t="shared" ref="M104:AL104" si="117">SUM(M106:M111)</f>
        <v>25000</v>
      </c>
      <c r="N104" s="197">
        <f t="shared" si="117"/>
        <v>2000</v>
      </c>
      <c r="O104" s="197">
        <f t="shared" si="117"/>
        <v>53000</v>
      </c>
      <c r="P104" s="197">
        <f t="shared" si="117"/>
        <v>0</v>
      </c>
      <c r="Q104" s="197">
        <f t="shared" si="117"/>
        <v>0</v>
      </c>
      <c r="R104" s="198">
        <f>SUM(R106:R111)</f>
        <v>80000</v>
      </c>
      <c r="S104" s="197">
        <f t="shared" si="117"/>
        <v>0</v>
      </c>
      <c r="T104" s="197">
        <f t="shared" si="117"/>
        <v>30000</v>
      </c>
      <c r="U104" s="197">
        <f t="shared" si="117"/>
        <v>2000</v>
      </c>
      <c r="V104" s="197">
        <f t="shared" si="117"/>
        <v>53000</v>
      </c>
      <c r="W104" s="197">
        <f t="shared" si="117"/>
        <v>0</v>
      </c>
      <c r="X104" s="197">
        <f t="shared" si="117"/>
        <v>0</v>
      </c>
      <c r="Y104" s="198">
        <f>SUM(Y106:Y111)</f>
        <v>85000</v>
      </c>
      <c r="Z104" s="197">
        <f t="shared" si="117"/>
        <v>0</v>
      </c>
      <c r="AA104" s="197">
        <f t="shared" si="117"/>
        <v>27000</v>
      </c>
      <c r="AB104" s="197">
        <f t="shared" si="117"/>
        <v>2000</v>
      </c>
      <c r="AC104" s="197">
        <f t="shared" si="117"/>
        <v>53000</v>
      </c>
      <c r="AD104" s="197">
        <f t="shared" si="117"/>
        <v>0</v>
      </c>
      <c r="AE104" s="197">
        <f t="shared" si="117"/>
        <v>0</v>
      </c>
      <c r="AF104" s="198">
        <f>SUM(AF106:AF111)</f>
        <v>82000</v>
      </c>
      <c r="AG104" s="197">
        <f t="shared" si="117"/>
        <v>0</v>
      </c>
      <c r="AH104" s="197">
        <f t="shared" si="117"/>
        <v>27000</v>
      </c>
      <c r="AI104" s="197">
        <f t="shared" si="117"/>
        <v>2000</v>
      </c>
      <c r="AJ104" s="197">
        <f t="shared" si="117"/>
        <v>53000</v>
      </c>
      <c r="AK104" s="197">
        <f t="shared" si="117"/>
        <v>0</v>
      </c>
      <c r="AL104" s="197">
        <f t="shared" si="117"/>
        <v>0</v>
      </c>
      <c r="AM104" s="198">
        <f>SUM(AM106:AM111)</f>
        <v>82000</v>
      </c>
      <c r="AN104" s="197">
        <f>SUM(AN106:AN111)</f>
        <v>329000</v>
      </c>
      <c r="AO104" s="200"/>
      <c r="AP104" s="200"/>
      <c r="AQ104" s="200"/>
    </row>
    <row r="105" spans="1:61" s="34" customFormat="1" ht="77.099999999999994" customHeight="1">
      <c r="A105" s="81"/>
      <c r="B105" s="77"/>
      <c r="C105" s="77"/>
      <c r="D105" s="77"/>
      <c r="E105" s="114"/>
      <c r="F105" s="77"/>
      <c r="G105" s="77"/>
      <c r="H105" s="77"/>
      <c r="I105" s="77"/>
      <c r="J105" s="77"/>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200"/>
      <c r="AO105" s="10"/>
      <c r="AP105" s="10"/>
      <c r="AQ105" s="10"/>
      <c r="AR105" s="10"/>
      <c r="AS105" s="10"/>
      <c r="AT105" s="10"/>
      <c r="AU105" s="10"/>
      <c r="AV105" s="10"/>
      <c r="AW105" s="10"/>
      <c r="AX105" s="10"/>
      <c r="AY105" s="10"/>
      <c r="AZ105" s="10"/>
      <c r="BA105" s="10"/>
      <c r="BB105" s="10"/>
      <c r="BC105" s="10"/>
      <c r="BD105" s="10"/>
      <c r="BE105" s="10"/>
      <c r="BF105" s="10"/>
      <c r="BG105" s="10"/>
      <c r="BH105" s="10"/>
      <c r="BI105" s="10"/>
    </row>
    <row r="106" spans="1:61" ht="77.099999999999994" customHeight="1">
      <c r="A106" s="418" t="s">
        <v>852</v>
      </c>
      <c r="B106" s="319" t="s">
        <v>268</v>
      </c>
      <c r="C106" s="313" t="s">
        <v>258</v>
      </c>
      <c r="D106" s="313">
        <f>922+120+169</f>
        <v>1211</v>
      </c>
      <c r="E106" s="313">
        <f>1211+60</f>
        <v>1271</v>
      </c>
      <c r="F106" s="318" t="s">
        <v>259</v>
      </c>
      <c r="G106" s="319"/>
      <c r="H106" s="60" t="s">
        <v>127</v>
      </c>
      <c r="I106" s="74" t="s">
        <v>129</v>
      </c>
      <c r="J106" s="113" t="s">
        <v>128</v>
      </c>
      <c r="L106" s="40"/>
      <c r="M106" s="40"/>
      <c r="N106" s="40">
        <v>2000</v>
      </c>
      <c r="O106" s="40"/>
      <c r="P106" s="40"/>
      <c r="Q106" s="40"/>
      <c r="R106" s="97">
        <f>SUM(L106:Q106)</f>
        <v>2000</v>
      </c>
      <c r="S106" s="40"/>
      <c r="T106" s="40"/>
      <c r="U106" s="275">
        <v>2000</v>
      </c>
      <c r="V106" s="40"/>
      <c r="W106" s="40"/>
      <c r="X106" s="40"/>
      <c r="Y106" s="97">
        <f>SUM(S106:X106)</f>
        <v>2000</v>
      </c>
      <c r="Z106" s="40"/>
      <c r="AA106" s="40"/>
      <c r="AB106" s="275">
        <v>2000</v>
      </c>
      <c r="AC106" s="40"/>
      <c r="AD106" s="40"/>
      <c r="AE106" s="40"/>
      <c r="AF106" s="97">
        <f>SUM(Z106:AE106)</f>
        <v>2000</v>
      </c>
      <c r="AG106" s="40"/>
      <c r="AH106" s="40"/>
      <c r="AI106" s="275">
        <v>2000</v>
      </c>
      <c r="AJ106" s="40"/>
      <c r="AK106" s="40"/>
      <c r="AL106" s="40"/>
      <c r="AM106" s="97">
        <f>SUM(AG106:AL106)</f>
        <v>2000</v>
      </c>
      <c r="AN106" s="202">
        <f t="shared" ref="AN106:AN111" si="118">R106+Y106+AF106+AM106</f>
        <v>8000</v>
      </c>
    </row>
    <row r="107" spans="1:61" ht="77.099999999999994" customHeight="1">
      <c r="A107" s="418"/>
      <c r="B107" s="321"/>
      <c r="C107" s="314"/>
      <c r="D107" s="314"/>
      <c r="E107" s="314"/>
      <c r="F107" s="318" t="s">
        <v>132</v>
      </c>
      <c r="G107" s="319"/>
      <c r="H107" s="60" t="s">
        <v>133</v>
      </c>
      <c r="I107" s="74" t="s">
        <v>134</v>
      </c>
      <c r="J107" s="60" t="s">
        <v>267</v>
      </c>
      <c r="L107" s="40"/>
      <c r="M107" s="40"/>
      <c r="N107" s="40"/>
      <c r="O107" s="40"/>
      <c r="P107" s="40"/>
      <c r="Q107" s="40"/>
      <c r="R107" s="97">
        <f t="shared" ref="R107:R108" si="119">SUM(L107:Q107)</f>
        <v>0</v>
      </c>
      <c r="S107" s="40"/>
      <c r="T107" s="40">
        <v>5000</v>
      </c>
      <c r="U107" s="40"/>
      <c r="V107" s="40"/>
      <c r="W107" s="40"/>
      <c r="X107" s="40"/>
      <c r="Y107" s="97">
        <f t="shared" ref="Y107:Y108" si="120">SUM(S107:X107)</f>
        <v>5000</v>
      </c>
      <c r="Z107" s="40"/>
      <c r="AA107" s="40"/>
      <c r="AB107" s="40"/>
      <c r="AC107" s="40"/>
      <c r="AD107" s="40"/>
      <c r="AE107" s="40"/>
      <c r="AF107" s="97">
        <f t="shared" ref="AF107:AF108" si="121">SUM(Z107:AE107)</f>
        <v>0</v>
      </c>
      <c r="AG107" s="40"/>
      <c r="AH107" s="40"/>
      <c r="AI107" s="40"/>
      <c r="AJ107" s="40"/>
      <c r="AK107" s="40"/>
      <c r="AL107" s="40"/>
      <c r="AM107" s="97">
        <f t="shared" ref="AM107:AM108" si="122">SUM(AG107:AL107)</f>
        <v>0</v>
      </c>
      <c r="AN107" s="202">
        <f t="shared" si="118"/>
        <v>5000</v>
      </c>
    </row>
    <row r="108" spans="1:61" ht="77.099999999999994" customHeight="1">
      <c r="A108" s="418"/>
      <c r="B108" s="323"/>
      <c r="C108" s="315"/>
      <c r="D108" s="315"/>
      <c r="E108" s="315"/>
      <c r="F108" s="318" t="s">
        <v>135</v>
      </c>
      <c r="G108" s="319"/>
      <c r="H108" s="60" t="s">
        <v>136</v>
      </c>
      <c r="I108" s="74" t="s">
        <v>980</v>
      </c>
      <c r="J108" s="108" t="s">
        <v>137</v>
      </c>
      <c r="L108" s="40"/>
      <c r="M108" s="40">
        <v>10000</v>
      </c>
      <c r="N108" s="40"/>
      <c r="O108" s="40">
        <v>50000</v>
      </c>
      <c r="P108" s="40"/>
      <c r="Q108" s="40"/>
      <c r="R108" s="97">
        <f t="shared" si="119"/>
        <v>60000</v>
      </c>
      <c r="S108" s="40"/>
      <c r="T108" s="40">
        <v>10000</v>
      </c>
      <c r="U108" s="40"/>
      <c r="V108" s="40">
        <v>50000</v>
      </c>
      <c r="W108" s="40"/>
      <c r="X108" s="40"/>
      <c r="Y108" s="97">
        <f t="shared" si="120"/>
        <v>60000</v>
      </c>
      <c r="Z108" s="40"/>
      <c r="AA108" s="40">
        <v>10000</v>
      </c>
      <c r="AB108" s="40"/>
      <c r="AC108" s="40">
        <v>50000</v>
      </c>
      <c r="AD108" s="40"/>
      <c r="AE108" s="40"/>
      <c r="AF108" s="97">
        <f t="shared" si="121"/>
        <v>60000</v>
      </c>
      <c r="AG108" s="40"/>
      <c r="AH108" s="40">
        <v>10000</v>
      </c>
      <c r="AI108" s="40"/>
      <c r="AJ108" s="40">
        <v>50000</v>
      </c>
      <c r="AK108" s="40"/>
      <c r="AL108" s="40"/>
      <c r="AM108" s="97">
        <f t="shared" si="122"/>
        <v>60000</v>
      </c>
      <c r="AN108" s="202">
        <f t="shared" si="118"/>
        <v>240000</v>
      </c>
    </row>
    <row r="109" spans="1:61" ht="77.099999999999994" customHeight="1">
      <c r="A109" s="418"/>
      <c r="B109" s="329" t="s">
        <v>261</v>
      </c>
      <c r="C109" s="316" t="s">
        <v>263</v>
      </c>
      <c r="D109" s="316" t="s">
        <v>200</v>
      </c>
      <c r="E109" s="313" t="s">
        <v>262</v>
      </c>
      <c r="F109" s="318" t="s">
        <v>260</v>
      </c>
      <c r="G109" s="319"/>
      <c r="H109" s="60" t="s">
        <v>130</v>
      </c>
      <c r="I109" s="74" t="s">
        <v>131</v>
      </c>
      <c r="J109" s="113" t="s">
        <v>81</v>
      </c>
      <c r="L109" s="40"/>
      <c r="M109" s="47">
        <v>10000</v>
      </c>
      <c r="N109" s="40"/>
      <c r="O109" s="40"/>
      <c r="P109" s="40"/>
      <c r="Q109" s="40"/>
      <c r="R109" s="97">
        <f>SUM(L109:Q109)</f>
        <v>10000</v>
      </c>
      <c r="S109" s="40"/>
      <c r="T109" s="47">
        <v>10000</v>
      </c>
      <c r="U109" s="40"/>
      <c r="V109" s="40"/>
      <c r="W109" s="40"/>
      <c r="X109" s="40"/>
      <c r="Y109" s="97">
        <f>SUM(S109:X109)</f>
        <v>10000</v>
      </c>
      <c r="Z109" s="40"/>
      <c r="AA109" s="47">
        <v>12000</v>
      </c>
      <c r="AB109" s="40"/>
      <c r="AC109" s="40"/>
      <c r="AD109" s="40"/>
      <c r="AE109" s="40"/>
      <c r="AF109" s="97">
        <f>SUM(Z109:AE109)</f>
        <v>12000</v>
      </c>
      <c r="AG109" s="40"/>
      <c r="AH109" s="47">
        <v>12000</v>
      </c>
      <c r="AI109" s="40"/>
      <c r="AJ109" s="40"/>
      <c r="AK109" s="40"/>
      <c r="AL109" s="40"/>
      <c r="AM109" s="97">
        <f>SUM(AG109:AL109)</f>
        <v>12000</v>
      </c>
      <c r="AN109" s="202">
        <f t="shared" si="118"/>
        <v>44000</v>
      </c>
    </row>
    <row r="110" spans="1:61" ht="77.099999999999994" customHeight="1">
      <c r="A110" s="418"/>
      <c r="B110" s="329"/>
      <c r="C110" s="316"/>
      <c r="D110" s="316"/>
      <c r="E110" s="314"/>
      <c r="F110" s="316" t="s">
        <v>264</v>
      </c>
      <c r="G110" s="316"/>
      <c r="H110" s="60" t="s">
        <v>265</v>
      </c>
      <c r="I110" s="74" t="s">
        <v>266</v>
      </c>
      <c r="J110" s="76" t="s">
        <v>200</v>
      </c>
      <c r="L110" s="40"/>
      <c r="M110" s="40">
        <v>5000</v>
      </c>
      <c r="N110" s="40"/>
      <c r="O110" s="40"/>
      <c r="P110" s="40"/>
      <c r="Q110" s="40"/>
      <c r="R110" s="97">
        <f>SUM(L110:Q110)</f>
        <v>5000</v>
      </c>
      <c r="S110" s="40"/>
      <c r="T110" s="40">
        <v>5000</v>
      </c>
      <c r="U110" s="40"/>
      <c r="V110" s="40"/>
      <c r="W110" s="40"/>
      <c r="X110" s="40"/>
      <c r="Y110" s="97">
        <f>SUM(S110:X110)</f>
        <v>5000</v>
      </c>
      <c r="Z110" s="40"/>
      <c r="AA110" s="40">
        <v>5000</v>
      </c>
      <c r="AB110" s="40"/>
      <c r="AC110" s="40"/>
      <c r="AD110" s="40"/>
      <c r="AE110" s="40"/>
      <c r="AF110" s="97">
        <f>SUM(Z110:AE110)</f>
        <v>5000</v>
      </c>
      <c r="AG110" s="40"/>
      <c r="AH110" s="40">
        <v>5000</v>
      </c>
      <c r="AI110" s="40"/>
      <c r="AJ110" s="40"/>
      <c r="AK110" s="40"/>
      <c r="AL110" s="40"/>
      <c r="AM110" s="97">
        <f>SUM(AG110:AL110)</f>
        <v>5000</v>
      </c>
      <c r="AN110" s="202">
        <f t="shared" si="118"/>
        <v>20000</v>
      </c>
    </row>
    <row r="111" spans="1:61" s="34" customFormat="1" ht="77.099999999999994" customHeight="1">
      <c r="A111" s="418"/>
      <c r="B111" s="77"/>
      <c r="C111" s="77"/>
      <c r="D111" s="77"/>
      <c r="E111" s="77"/>
      <c r="F111" s="316" t="s">
        <v>1061</v>
      </c>
      <c r="G111" s="316"/>
      <c r="H111" s="60"/>
      <c r="I111" s="60"/>
      <c r="J111" s="60"/>
      <c r="K111" s="61"/>
      <c r="L111" s="40"/>
      <c r="M111" s="40"/>
      <c r="N111" s="40"/>
      <c r="O111" s="40">
        <v>3000</v>
      </c>
      <c r="P111" s="40"/>
      <c r="Q111" s="40"/>
      <c r="R111" s="97">
        <f>SUM(L111:Q111)</f>
        <v>3000</v>
      </c>
      <c r="S111" s="40"/>
      <c r="T111" s="40"/>
      <c r="U111" s="40"/>
      <c r="V111" s="40">
        <v>3000</v>
      </c>
      <c r="W111" s="40"/>
      <c r="X111" s="40"/>
      <c r="Y111" s="97">
        <f>SUM(S111:X111)</f>
        <v>3000</v>
      </c>
      <c r="Z111" s="40"/>
      <c r="AA111" s="40"/>
      <c r="AB111" s="40"/>
      <c r="AC111" s="40">
        <v>3000</v>
      </c>
      <c r="AD111" s="40"/>
      <c r="AE111" s="40"/>
      <c r="AF111" s="97">
        <f>SUM(Z111:AE111)</f>
        <v>3000</v>
      </c>
      <c r="AG111" s="40"/>
      <c r="AH111" s="40"/>
      <c r="AI111" s="40"/>
      <c r="AJ111" s="40">
        <v>3000</v>
      </c>
      <c r="AK111" s="40"/>
      <c r="AL111" s="40"/>
      <c r="AM111" s="97">
        <f>SUM(AG111:AL111)</f>
        <v>3000</v>
      </c>
      <c r="AN111" s="202">
        <f t="shared" si="118"/>
        <v>12000</v>
      </c>
      <c r="AO111" s="10"/>
      <c r="AP111" s="10"/>
      <c r="AQ111" s="10"/>
    </row>
    <row r="112" spans="1:61" s="34" customFormat="1" ht="77.099999999999994" customHeight="1">
      <c r="A112" s="77"/>
      <c r="B112" s="77"/>
      <c r="C112" s="77"/>
      <c r="D112" s="77"/>
      <c r="E112" s="77"/>
      <c r="F112" s="77"/>
      <c r="G112" s="77"/>
      <c r="H112" s="77"/>
      <c r="I112" s="77"/>
      <c r="J112" s="77"/>
      <c r="L112" s="10"/>
      <c r="M112" s="10"/>
      <c r="N112" s="10"/>
      <c r="O112" s="10"/>
      <c r="P112" s="10"/>
      <c r="Q112" s="10"/>
      <c r="R112" s="77"/>
      <c r="S112" s="10"/>
      <c r="T112" s="10"/>
      <c r="U112" s="10"/>
      <c r="V112" s="10"/>
      <c r="W112" s="10"/>
      <c r="X112" s="10"/>
      <c r="Y112" s="77"/>
      <c r="Z112" s="10"/>
      <c r="AA112" s="10"/>
      <c r="AB112" s="10"/>
      <c r="AC112" s="10"/>
      <c r="AD112" s="10"/>
      <c r="AE112" s="10"/>
      <c r="AF112" s="77"/>
      <c r="AG112" s="10"/>
      <c r="AH112" s="10"/>
      <c r="AI112" s="10"/>
      <c r="AJ112" s="10"/>
      <c r="AK112" s="10"/>
      <c r="AL112" s="10"/>
      <c r="AM112" s="77"/>
      <c r="AN112" s="204"/>
      <c r="AO112" s="10"/>
      <c r="AP112" s="10"/>
      <c r="AQ112" s="10"/>
    </row>
    <row r="113" spans="1:57" s="181" customFormat="1" ht="77.099999999999994" customHeight="1">
      <c r="A113" s="404" t="s">
        <v>853</v>
      </c>
      <c r="B113" s="404"/>
      <c r="C113" s="404"/>
      <c r="D113" s="404"/>
      <c r="E113" s="404"/>
      <c r="F113" s="404"/>
      <c r="G113" s="404"/>
      <c r="H113" s="207"/>
      <c r="I113" s="207"/>
      <c r="J113" s="207"/>
      <c r="K113" s="207"/>
      <c r="L113" s="197">
        <f t="shared" ref="L113:AN113" si="123">SUM(L115:L121)</f>
        <v>0</v>
      </c>
      <c r="M113" s="197">
        <f t="shared" si="123"/>
        <v>28000</v>
      </c>
      <c r="N113" s="197">
        <f t="shared" si="123"/>
        <v>1000</v>
      </c>
      <c r="O113" s="197">
        <f t="shared" si="123"/>
        <v>80000</v>
      </c>
      <c r="P113" s="197">
        <f t="shared" si="123"/>
        <v>0</v>
      </c>
      <c r="Q113" s="197">
        <f t="shared" si="123"/>
        <v>0</v>
      </c>
      <c r="R113" s="198">
        <f t="shared" si="123"/>
        <v>109000</v>
      </c>
      <c r="S113" s="197">
        <f t="shared" si="123"/>
        <v>0</v>
      </c>
      <c r="T113" s="197">
        <f t="shared" si="123"/>
        <v>23000</v>
      </c>
      <c r="U113" s="197">
        <f t="shared" si="123"/>
        <v>1000</v>
      </c>
      <c r="V113" s="197">
        <f t="shared" si="123"/>
        <v>65000</v>
      </c>
      <c r="W113" s="197">
        <f t="shared" si="123"/>
        <v>0</v>
      </c>
      <c r="X113" s="197">
        <f t="shared" si="123"/>
        <v>0</v>
      </c>
      <c r="Y113" s="198">
        <f t="shared" si="123"/>
        <v>89000</v>
      </c>
      <c r="Z113" s="197">
        <f t="shared" si="123"/>
        <v>0</v>
      </c>
      <c r="AA113" s="197">
        <f t="shared" si="123"/>
        <v>25000</v>
      </c>
      <c r="AB113" s="197">
        <f t="shared" si="123"/>
        <v>1000</v>
      </c>
      <c r="AC113" s="197">
        <f t="shared" si="123"/>
        <v>65000</v>
      </c>
      <c r="AD113" s="197">
        <f t="shared" si="123"/>
        <v>0</v>
      </c>
      <c r="AE113" s="197">
        <f t="shared" si="123"/>
        <v>0</v>
      </c>
      <c r="AF113" s="198">
        <f t="shared" si="123"/>
        <v>91000</v>
      </c>
      <c r="AG113" s="197">
        <f t="shared" si="123"/>
        <v>0</v>
      </c>
      <c r="AH113" s="197">
        <f t="shared" si="123"/>
        <v>15000</v>
      </c>
      <c r="AI113" s="197">
        <f t="shared" si="123"/>
        <v>1000</v>
      </c>
      <c r="AJ113" s="197">
        <f t="shared" si="123"/>
        <v>25000</v>
      </c>
      <c r="AK113" s="197">
        <f t="shared" si="123"/>
        <v>0</v>
      </c>
      <c r="AL113" s="197">
        <f t="shared" si="123"/>
        <v>0</v>
      </c>
      <c r="AM113" s="198">
        <f t="shared" si="123"/>
        <v>41000</v>
      </c>
      <c r="AN113" s="197">
        <f t="shared" si="123"/>
        <v>330000</v>
      </c>
      <c r="AO113" s="199"/>
      <c r="AP113" s="199"/>
      <c r="AQ113" s="199"/>
    </row>
    <row r="114" spans="1:57" ht="77.099999999999994" customHeight="1">
      <c r="A114" s="101"/>
      <c r="B114" s="248"/>
      <c r="C114" s="248"/>
      <c r="D114" s="248"/>
      <c r="E114" s="64"/>
      <c r="F114" s="77"/>
      <c r="G114" s="77"/>
      <c r="H114" s="77"/>
      <c r="I114" s="77"/>
      <c r="J114" s="77"/>
      <c r="K114" s="77"/>
      <c r="L114" s="77"/>
      <c r="M114" s="77"/>
      <c r="N114" s="77"/>
      <c r="O114" s="77"/>
      <c r="P114" s="77"/>
      <c r="Q114" s="77"/>
      <c r="R114" s="77"/>
      <c r="S114" s="77"/>
      <c r="T114" s="77"/>
      <c r="U114" s="77"/>
      <c r="V114" s="77"/>
      <c r="W114" s="77"/>
      <c r="X114" s="77"/>
      <c r="Y114" s="77"/>
      <c r="Z114" s="77"/>
      <c r="AA114" s="77"/>
      <c r="AB114" s="77"/>
      <c r="AC114" s="77"/>
      <c r="AD114" s="77"/>
      <c r="AE114" s="77"/>
      <c r="AF114" s="77"/>
      <c r="AG114" s="77"/>
      <c r="AH114" s="77"/>
      <c r="AI114" s="77"/>
      <c r="AJ114" s="77"/>
      <c r="AK114" s="77"/>
      <c r="AL114" s="77"/>
      <c r="AM114" s="77"/>
      <c r="AN114" s="204"/>
      <c r="AO114" s="77"/>
      <c r="AP114" s="77"/>
      <c r="AQ114" s="77"/>
      <c r="AR114" s="77"/>
      <c r="AS114" s="77"/>
      <c r="AT114" s="77"/>
      <c r="AU114" s="77"/>
      <c r="AV114" s="77"/>
      <c r="AW114" s="77"/>
      <c r="AX114" s="77"/>
      <c r="AY114" s="77"/>
      <c r="AZ114" s="77"/>
      <c r="BA114" s="77"/>
      <c r="BB114" s="77"/>
      <c r="BC114" s="77"/>
      <c r="BD114" s="77"/>
      <c r="BE114" s="77"/>
    </row>
    <row r="115" spans="1:57" ht="77.099999999999994" customHeight="1">
      <c r="A115" s="392" t="s">
        <v>853</v>
      </c>
      <c r="B115" s="316" t="s">
        <v>138</v>
      </c>
      <c r="C115" s="316" t="s">
        <v>288</v>
      </c>
      <c r="D115" s="316" t="s">
        <v>287</v>
      </c>
      <c r="E115" s="313" t="s">
        <v>289</v>
      </c>
      <c r="F115" s="318" t="s">
        <v>139</v>
      </c>
      <c r="G115" s="319"/>
      <c r="H115" s="76" t="s">
        <v>140</v>
      </c>
      <c r="I115" s="74" t="s">
        <v>142</v>
      </c>
      <c r="J115" s="76" t="s">
        <v>141</v>
      </c>
      <c r="L115" s="47"/>
      <c r="M115" s="47">
        <v>5000</v>
      </c>
      <c r="N115" s="47"/>
      <c r="O115" s="47"/>
      <c r="P115" s="47"/>
      <c r="Q115" s="47"/>
      <c r="R115" s="97">
        <f>SUM(L115:Q115)</f>
        <v>5000</v>
      </c>
      <c r="S115" s="47"/>
      <c r="T115" s="47">
        <v>5000</v>
      </c>
      <c r="U115" s="47"/>
      <c r="V115" s="47"/>
      <c r="W115" s="47"/>
      <c r="X115" s="47"/>
      <c r="Y115" s="97">
        <f>SUM(S115:X115)</f>
        <v>5000</v>
      </c>
      <c r="Z115" s="47"/>
      <c r="AA115" s="47">
        <v>5000</v>
      </c>
      <c r="AB115" s="47"/>
      <c r="AC115" s="47"/>
      <c r="AD115" s="47"/>
      <c r="AE115" s="47"/>
      <c r="AF115" s="97">
        <f>SUM(Z115:AE115)</f>
        <v>5000</v>
      </c>
      <c r="AG115" s="47"/>
      <c r="AH115" s="47">
        <v>5000</v>
      </c>
      <c r="AI115" s="47"/>
      <c r="AJ115" s="47"/>
      <c r="AK115" s="47"/>
      <c r="AL115" s="47"/>
      <c r="AM115" s="97">
        <f>SUM(AG115:AL115)</f>
        <v>5000</v>
      </c>
      <c r="AN115" s="202">
        <f t="shared" ref="AN115:AN121" si="124">R115+Y115+AF115+AM115</f>
        <v>20000</v>
      </c>
    </row>
    <row r="116" spans="1:57" ht="77.099999999999994" customHeight="1">
      <c r="A116" s="392"/>
      <c r="B116" s="316"/>
      <c r="C116" s="316"/>
      <c r="D116" s="316"/>
      <c r="E116" s="314"/>
      <c r="F116" s="428" t="s">
        <v>269</v>
      </c>
      <c r="G116" s="429"/>
      <c r="H116" s="60" t="s">
        <v>272</v>
      </c>
      <c r="I116" s="74" t="s">
        <v>270</v>
      </c>
      <c r="J116" s="60" t="s">
        <v>271</v>
      </c>
      <c r="L116" s="40"/>
      <c r="M116" s="40">
        <v>5000</v>
      </c>
      <c r="N116" s="40"/>
      <c r="O116" s="40">
        <v>15000</v>
      </c>
      <c r="P116" s="40"/>
      <c r="Q116" s="40"/>
      <c r="R116" s="97">
        <f t="shared" ref="R116:R119" si="125">SUM(L116:Q116)</f>
        <v>20000</v>
      </c>
      <c r="S116" s="40"/>
      <c r="T116" s="40"/>
      <c r="U116" s="40"/>
      <c r="V116" s="40"/>
      <c r="W116" s="40"/>
      <c r="X116" s="40"/>
      <c r="Y116" s="97">
        <f t="shared" ref="Y116:Y119" si="126">SUM(S116:X116)</f>
        <v>0</v>
      </c>
      <c r="Z116" s="40"/>
      <c r="AA116" s="40"/>
      <c r="AB116" s="40"/>
      <c r="AC116" s="40"/>
      <c r="AD116" s="40"/>
      <c r="AE116" s="40"/>
      <c r="AF116" s="97">
        <f t="shared" ref="AF116:AF119" si="127">SUM(Z116:AE116)</f>
        <v>0</v>
      </c>
      <c r="AG116" s="40"/>
      <c r="AH116" s="40"/>
      <c r="AI116" s="40"/>
      <c r="AJ116" s="40"/>
      <c r="AK116" s="40"/>
      <c r="AL116" s="40"/>
      <c r="AM116" s="97">
        <f t="shared" ref="AM116:AM119" si="128">SUM(AG116:AL116)</f>
        <v>0</v>
      </c>
      <c r="AN116" s="202">
        <f t="shared" si="124"/>
        <v>20000</v>
      </c>
    </row>
    <row r="117" spans="1:57" ht="77.099999999999994" customHeight="1">
      <c r="A117" s="392"/>
      <c r="B117" s="316"/>
      <c r="C117" s="316"/>
      <c r="D117" s="316"/>
      <c r="E117" s="314"/>
      <c r="F117" s="316" t="s">
        <v>281</v>
      </c>
      <c r="G117" s="316"/>
      <c r="H117" s="60" t="s">
        <v>283</v>
      </c>
      <c r="I117" s="74" t="s">
        <v>282</v>
      </c>
      <c r="J117" s="60" t="s">
        <v>249</v>
      </c>
      <c r="L117" s="40"/>
      <c r="M117" s="40"/>
      <c r="N117" s="40"/>
      <c r="O117" s="40">
        <v>5000</v>
      </c>
      <c r="P117" s="40"/>
      <c r="Q117" s="40"/>
      <c r="R117" s="97">
        <f t="shared" si="125"/>
        <v>5000</v>
      </c>
      <c r="S117" s="40"/>
      <c r="T117" s="40"/>
      <c r="U117" s="40"/>
      <c r="V117" s="40">
        <v>5000</v>
      </c>
      <c r="W117" s="40"/>
      <c r="X117" s="40"/>
      <c r="Y117" s="97">
        <f t="shared" si="126"/>
        <v>5000</v>
      </c>
      <c r="Z117" s="40"/>
      <c r="AA117" s="40"/>
      <c r="AB117" s="40"/>
      <c r="AC117" s="40">
        <v>5000</v>
      </c>
      <c r="AD117" s="40"/>
      <c r="AE117" s="40"/>
      <c r="AF117" s="97">
        <f t="shared" si="127"/>
        <v>5000</v>
      </c>
      <c r="AG117" s="40"/>
      <c r="AH117" s="40"/>
      <c r="AI117" s="40"/>
      <c r="AJ117" s="40">
        <v>5000</v>
      </c>
      <c r="AK117" s="40"/>
      <c r="AL117" s="40"/>
      <c r="AM117" s="97">
        <f t="shared" si="128"/>
        <v>5000</v>
      </c>
      <c r="AN117" s="202">
        <f t="shared" si="124"/>
        <v>20000</v>
      </c>
    </row>
    <row r="118" spans="1:57" ht="77.099999999999994" customHeight="1">
      <c r="A118" s="392"/>
      <c r="B118" s="316"/>
      <c r="C118" s="316"/>
      <c r="D118" s="316"/>
      <c r="E118" s="314"/>
      <c r="F118" s="328" t="s">
        <v>1274</v>
      </c>
      <c r="G118" s="329"/>
      <c r="H118" s="60" t="s">
        <v>284</v>
      </c>
      <c r="I118" s="74" t="s">
        <v>285</v>
      </c>
      <c r="J118" s="60" t="s">
        <v>249</v>
      </c>
      <c r="L118" s="40"/>
      <c r="M118" s="40"/>
      <c r="N118" s="40">
        <v>1000</v>
      </c>
      <c r="O118" s="40"/>
      <c r="P118" s="40"/>
      <c r="Q118" s="40"/>
      <c r="R118" s="97">
        <f t="shared" si="125"/>
        <v>1000</v>
      </c>
      <c r="S118" s="40"/>
      <c r="T118" s="40"/>
      <c r="U118" s="275">
        <v>1000</v>
      </c>
      <c r="V118" s="40"/>
      <c r="W118" s="40"/>
      <c r="X118" s="40"/>
      <c r="Y118" s="97">
        <f t="shared" si="126"/>
        <v>1000</v>
      </c>
      <c r="Z118" s="40"/>
      <c r="AA118" s="40"/>
      <c r="AB118" s="275">
        <v>1000</v>
      </c>
      <c r="AC118" s="40"/>
      <c r="AD118" s="40"/>
      <c r="AE118" s="40"/>
      <c r="AF118" s="97">
        <f t="shared" si="127"/>
        <v>1000</v>
      </c>
      <c r="AG118" s="40"/>
      <c r="AH118" s="40"/>
      <c r="AI118" s="275">
        <v>1000</v>
      </c>
      <c r="AJ118" s="40"/>
      <c r="AK118" s="40"/>
      <c r="AL118" s="40"/>
      <c r="AM118" s="97">
        <f t="shared" si="128"/>
        <v>1000</v>
      </c>
      <c r="AN118" s="202">
        <f t="shared" si="124"/>
        <v>4000</v>
      </c>
    </row>
    <row r="119" spans="1:57" ht="77.099999999999994" customHeight="1">
      <c r="A119" s="392"/>
      <c r="B119" s="316"/>
      <c r="C119" s="316"/>
      <c r="D119" s="316"/>
      <c r="E119" s="314"/>
      <c r="F119" s="328" t="s">
        <v>981</v>
      </c>
      <c r="G119" s="329"/>
      <c r="H119" s="64" t="s">
        <v>982</v>
      </c>
      <c r="I119" s="74" t="s">
        <v>286</v>
      </c>
      <c r="J119" s="60" t="s">
        <v>249</v>
      </c>
      <c r="L119" s="40"/>
      <c r="M119" s="40">
        <v>5000</v>
      </c>
      <c r="N119" s="40"/>
      <c r="O119" s="40"/>
      <c r="P119" s="40"/>
      <c r="Q119" s="40"/>
      <c r="R119" s="97">
        <f t="shared" si="125"/>
        <v>5000</v>
      </c>
      <c r="S119" s="40"/>
      <c r="T119" s="40">
        <v>5000</v>
      </c>
      <c r="U119" s="40"/>
      <c r="V119" s="40"/>
      <c r="W119" s="40"/>
      <c r="X119" s="40"/>
      <c r="Y119" s="97">
        <f t="shared" si="126"/>
        <v>5000</v>
      </c>
      <c r="Z119" s="40"/>
      <c r="AA119" s="40">
        <v>5000</v>
      </c>
      <c r="AB119" s="40"/>
      <c r="AC119" s="40"/>
      <c r="AD119" s="40"/>
      <c r="AE119" s="40"/>
      <c r="AF119" s="97">
        <f t="shared" si="127"/>
        <v>5000</v>
      </c>
      <c r="AG119" s="40"/>
      <c r="AH119" s="40">
        <v>5000</v>
      </c>
      <c r="AI119" s="40"/>
      <c r="AJ119" s="40"/>
      <c r="AK119" s="40"/>
      <c r="AL119" s="40"/>
      <c r="AM119" s="97">
        <f t="shared" si="128"/>
        <v>5000</v>
      </c>
      <c r="AN119" s="202">
        <f t="shared" si="124"/>
        <v>20000</v>
      </c>
    </row>
    <row r="120" spans="1:57" ht="77.099999999999994" customHeight="1">
      <c r="A120" s="392"/>
      <c r="B120" s="316"/>
      <c r="C120" s="316"/>
      <c r="D120" s="316"/>
      <c r="E120" s="314"/>
      <c r="F120" s="318" t="s">
        <v>1146</v>
      </c>
      <c r="G120" s="319"/>
      <c r="H120" s="76" t="s">
        <v>983</v>
      </c>
      <c r="I120" s="74" t="s">
        <v>156</v>
      </c>
      <c r="J120" s="76" t="s">
        <v>152</v>
      </c>
      <c r="L120" s="47"/>
      <c r="M120" s="47">
        <v>5000</v>
      </c>
      <c r="N120" s="47"/>
      <c r="O120" s="47">
        <v>20000</v>
      </c>
      <c r="P120" s="47"/>
      <c r="Q120" s="47"/>
      <c r="R120" s="97">
        <f>SUM(L120:Q120)</f>
        <v>25000</v>
      </c>
      <c r="S120" s="47"/>
      <c r="T120" s="47">
        <v>5000</v>
      </c>
      <c r="U120" s="47"/>
      <c r="V120" s="47">
        <v>20000</v>
      </c>
      <c r="W120" s="47"/>
      <c r="X120" s="47"/>
      <c r="Y120" s="97">
        <f>SUM(S120:X120)</f>
        <v>25000</v>
      </c>
      <c r="Z120" s="47"/>
      <c r="AA120" s="47">
        <v>5000</v>
      </c>
      <c r="AB120" s="47"/>
      <c r="AC120" s="47">
        <v>20000</v>
      </c>
      <c r="AD120" s="47"/>
      <c r="AE120" s="47"/>
      <c r="AF120" s="97">
        <f>SUM(Z120:AE120)</f>
        <v>25000</v>
      </c>
      <c r="AG120" s="47"/>
      <c r="AH120" s="47">
        <v>5000</v>
      </c>
      <c r="AI120" s="47"/>
      <c r="AJ120" s="47">
        <v>20000</v>
      </c>
      <c r="AK120" s="47"/>
      <c r="AL120" s="47"/>
      <c r="AM120" s="97">
        <f>SUM(AG120:AL120)</f>
        <v>25000</v>
      </c>
      <c r="AN120" s="202">
        <f t="shared" si="124"/>
        <v>100000</v>
      </c>
    </row>
    <row r="121" spans="1:57" ht="77.099999999999994" customHeight="1">
      <c r="A121" s="392"/>
      <c r="B121" s="316"/>
      <c r="C121" s="316"/>
      <c r="D121" s="316"/>
      <c r="E121" s="314"/>
      <c r="F121" s="316" t="s">
        <v>280</v>
      </c>
      <c r="G121" s="316"/>
      <c r="H121" s="76" t="s">
        <v>63</v>
      </c>
      <c r="I121" s="74" t="s">
        <v>154</v>
      </c>
      <c r="J121" s="60" t="s">
        <v>153</v>
      </c>
      <c r="K121" s="103" t="s">
        <v>153</v>
      </c>
      <c r="L121" s="40"/>
      <c r="M121" s="40">
        <v>8000</v>
      </c>
      <c r="N121" s="40"/>
      <c r="O121" s="40">
        <v>40000</v>
      </c>
      <c r="P121" s="40"/>
      <c r="Q121" s="40"/>
      <c r="R121" s="97">
        <f>SUM(L121:Q121)</f>
        <v>48000</v>
      </c>
      <c r="S121" s="40"/>
      <c r="T121" s="40">
        <v>8000</v>
      </c>
      <c r="U121" s="40"/>
      <c r="V121" s="40">
        <v>40000</v>
      </c>
      <c r="W121" s="40"/>
      <c r="X121" s="40"/>
      <c r="Y121" s="97">
        <f>SUM(S121:X121)</f>
        <v>48000</v>
      </c>
      <c r="Z121" s="40"/>
      <c r="AA121" s="40">
        <v>10000</v>
      </c>
      <c r="AB121" s="40"/>
      <c r="AC121" s="40">
        <v>40000</v>
      </c>
      <c r="AD121" s="40"/>
      <c r="AE121" s="40"/>
      <c r="AF121" s="97">
        <f>SUM(Z121:AE121)</f>
        <v>50000</v>
      </c>
      <c r="AG121" s="40"/>
      <c r="AH121" s="40"/>
      <c r="AI121" s="40"/>
      <c r="AJ121" s="40"/>
      <c r="AK121" s="40"/>
      <c r="AL121" s="40"/>
      <c r="AM121" s="97">
        <f>SUM(AG121:AL121)</f>
        <v>0</v>
      </c>
      <c r="AN121" s="202">
        <f t="shared" si="124"/>
        <v>146000</v>
      </c>
    </row>
    <row r="122" spans="1:57" ht="77.099999999999994" customHeight="1">
      <c r="A122" s="9"/>
      <c r="B122" s="9"/>
      <c r="C122" s="9"/>
      <c r="H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181"/>
      <c r="AO122" s="8"/>
      <c r="AP122" s="8"/>
      <c r="AQ122" s="8"/>
    </row>
    <row r="123" spans="1:57" s="181" customFormat="1" ht="77.099999999999994" customHeight="1">
      <c r="A123" s="404" t="s">
        <v>854</v>
      </c>
      <c r="B123" s="404"/>
      <c r="C123" s="404"/>
      <c r="D123" s="404"/>
      <c r="E123" s="404"/>
      <c r="F123" s="404"/>
      <c r="G123" s="404"/>
      <c r="H123" s="207"/>
      <c r="I123" s="207"/>
      <c r="J123" s="207"/>
      <c r="K123" s="207"/>
      <c r="L123" s="197">
        <f>SUM(L125:L135)</f>
        <v>42310</v>
      </c>
      <c r="M123" s="197">
        <f t="shared" ref="M123:Q123" si="129">SUM(M125:M135)</f>
        <v>21000</v>
      </c>
      <c r="N123" s="197">
        <f t="shared" si="129"/>
        <v>500</v>
      </c>
      <c r="O123" s="197">
        <f t="shared" si="129"/>
        <v>157500</v>
      </c>
      <c r="P123" s="197">
        <f t="shared" si="129"/>
        <v>0</v>
      </c>
      <c r="Q123" s="197">
        <f t="shared" si="129"/>
        <v>42000</v>
      </c>
      <c r="R123" s="198">
        <f>SUM(R125:R135)</f>
        <v>263310</v>
      </c>
      <c r="S123" s="197">
        <f>SUM(S125:S135)</f>
        <v>43791</v>
      </c>
      <c r="T123" s="197">
        <f t="shared" ref="T123:X123" si="130">SUM(T125:T135)</f>
        <v>17000</v>
      </c>
      <c r="U123" s="197">
        <f t="shared" si="130"/>
        <v>500</v>
      </c>
      <c r="V123" s="197">
        <f t="shared" si="130"/>
        <v>252500</v>
      </c>
      <c r="W123" s="197">
        <f t="shared" si="130"/>
        <v>0</v>
      </c>
      <c r="X123" s="197">
        <f t="shared" si="130"/>
        <v>38000</v>
      </c>
      <c r="Y123" s="198">
        <f>SUM(Y125:Y135)</f>
        <v>351791</v>
      </c>
      <c r="Z123" s="197">
        <f>SUM(Z125:Z135)</f>
        <v>45324</v>
      </c>
      <c r="AA123" s="197">
        <f t="shared" ref="AA123:AE123" si="131">SUM(AA125:AA135)</f>
        <v>25000</v>
      </c>
      <c r="AB123" s="197">
        <f t="shared" si="131"/>
        <v>500</v>
      </c>
      <c r="AC123" s="197">
        <f t="shared" si="131"/>
        <v>132500</v>
      </c>
      <c r="AD123" s="197">
        <f t="shared" si="131"/>
        <v>0</v>
      </c>
      <c r="AE123" s="197">
        <f t="shared" si="131"/>
        <v>38000</v>
      </c>
      <c r="AF123" s="198">
        <f>SUM(AF125:AF135)</f>
        <v>241324</v>
      </c>
      <c r="AG123" s="197">
        <f>SUM(AG125:AG135)</f>
        <v>46910</v>
      </c>
      <c r="AH123" s="197">
        <f t="shared" ref="AH123:AL123" si="132">SUM(AH125:AH135)</f>
        <v>25000</v>
      </c>
      <c r="AI123" s="197">
        <f t="shared" si="132"/>
        <v>12500</v>
      </c>
      <c r="AJ123" s="197">
        <f t="shared" si="132"/>
        <v>132500</v>
      </c>
      <c r="AK123" s="197">
        <f t="shared" si="132"/>
        <v>0</v>
      </c>
      <c r="AL123" s="280">
        <f t="shared" si="132"/>
        <v>26000</v>
      </c>
      <c r="AM123" s="198">
        <f>SUM(AM125:AM135)</f>
        <v>242910</v>
      </c>
      <c r="AN123" s="202">
        <f>SUM(AN125:AN135)</f>
        <v>1099335</v>
      </c>
    </row>
    <row r="124" spans="1:57" ht="77.099999999999994" customHeight="1">
      <c r="A124" s="9"/>
      <c r="B124" s="9"/>
      <c r="C124" s="9"/>
      <c r="H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181"/>
      <c r="AO124" s="8"/>
      <c r="AP124" s="8"/>
      <c r="AQ124" s="8"/>
    </row>
    <row r="125" spans="1:57" ht="77.099999999999994" customHeight="1">
      <c r="A125" s="418" t="s">
        <v>854</v>
      </c>
      <c r="B125" s="329" t="s">
        <v>290</v>
      </c>
      <c r="C125" s="313" t="s">
        <v>291</v>
      </c>
      <c r="D125" s="313" t="s">
        <v>200</v>
      </c>
      <c r="E125" s="313" t="s">
        <v>309</v>
      </c>
      <c r="F125" s="316" t="s">
        <v>62</v>
      </c>
      <c r="G125" s="316"/>
      <c r="H125" s="58" t="s">
        <v>293</v>
      </c>
      <c r="I125" s="74" t="s">
        <v>984</v>
      </c>
      <c r="J125" s="58" t="s">
        <v>200</v>
      </c>
      <c r="K125" s="115" t="s">
        <v>200</v>
      </c>
      <c r="L125" s="40"/>
      <c r="M125" s="40"/>
      <c r="N125" s="40"/>
      <c r="O125" s="40"/>
      <c r="P125" s="40"/>
      <c r="Q125" s="40">
        <v>500</v>
      </c>
      <c r="R125" s="97">
        <f t="shared" ref="R125:R134" si="133">SUM(L125:Q125)</f>
        <v>500</v>
      </c>
      <c r="S125" s="40"/>
      <c r="T125" s="40"/>
      <c r="U125" s="40"/>
      <c r="V125" s="40"/>
      <c r="W125" s="40"/>
      <c r="X125" s="194">
        <v>500</v>
      </c>
      <c r="Y125" s="97">
        <f t="shared" ref="Y125:Y134" si="134">SUM(S125:X125)</f>
        <v>500</v>
      </c>
      <c r="Z125" s="40"/>
      <c r="AA125" s="40"/>
      <c r="AB125" s="40"/>
      <c r="AC125" s="40"/>
      <c r="AD125" s="40"/>
      <c r="AE125" s="194">
        <v>500</v>
      </c>
      <c r="AF125" s="97">
        <f t="shared" ref="AF125:AF134" si="135">SUM(Z125:AE125)</f>
        <v>500</v>
      </c>
      <c r="AG125" s="40"/>
      <c r="AH125" s="40"/>
      <c r="AI125" s="40"/>
      <c r="AJ125" s="40"/>
      <c r="AK125" s="40"/>
      <c r="AL125" s="194">
        <v>500</v>
      </c>
      <c r="AM125" s="97">
        <f t="shared" ref="AM125:AM134" si="136">SUM(AG125:AL125)</f>
        <v>500</v>
      </c>
      <c r="AN125" s="202">
        <f t="shared" ref="AN125:AN134" si="137">R125+Y125+AF125+AM125</f>
        <v>2000</v>
      </c>
    </row>
    <row r="126" spans="1:57" ht="77.099999999999994" customHeight="1">
      <c r="A126" s="418"/>
      <c r="B126" s="329"/>
      <c r="C126" s="314"/>
      <c r="D126" s="314"/>
      <c r="E126" s="314"/>
      <c r="F126" s="316" t="s">
        <v>1148</v>
      </c>
      <c r="G126" s="316"/>
      <c r="H126" s="58" t="s">
        <v>295</v>
      </c>
      <c r="I126" s="74" t="s">
        <v>296</v>
      </c>
      <c r="J126" s="58" t="s">
        <v>297</v>
      </c>
      <c r="K126" s="115" t="s">
        <v>297</v>
      </c>
      <c r="L126" s="40"/>
      <c r="M126" s="40">
        <v>10000</v>
      </c>
      <c r="N126" s="40"/>
      <c r="O126" s="40">
        <v>40000</v>
      </c>
      <c r="P126" s="40"/>
      <c r="Q126" s="40"/>
      <c r="R126" s="97">
        <f t="shared" si="133"/>
        <v>50000</v>
      </c>
      <c r="S126" s="40"/>
      <c r="T126" s="40">
        <v>6000</v>
      </c>
      <c r="U126" s="40"/>
      <c r="V126" s="40">
        <v>40000</v>
      </c>
      <c r="W126" s="40"/>
      <c r="X126" s="40"/>
      <c r="Y126" s="97">
        <f t="shared" si="134"/>
        <v>46000</v>
      </c>
      <c r="Z126" s="40"/>
      <c r="AA126" s="40">
        <v>10000</v>
      </c>
      <c r="AB126" s="40"/>
      <c r="AC126" s="40"/>
      <c r="AD126" s="40"/>
      <c r="AE126" s="40"/>
      <c r="AF126" s="97">
        <f t="shared" si="135"/>
        <v>10000</v>
      </c>
      <c r="AG126" s="40"/>
      <c r="AH126" s="40">
        <v>10000</v>
      </c>
      <c r="AI126" s="40"/>
      <c r="AJ126" s="40"/>
      <c r="AK126" s="40"/>
      <c r="AL126" s="40"/>
      <c r="AM126" s="97">
        <f t="shared" si="136"/>
        <v>10000</v>
      </c>
      <c r="AN126" s="202">
        <f t="shared" si="137"/>
        <v>116000</v>
      </c>
    </row>
    <row r="127" spans="1:57" ht="77.099999999999994" customHeight="1">
      <c r="A127" s="418"/>
      <c r="B127" s="329"/>
      <c r="C127" s="315"/>
      <c r="D127" s="315"/>
      <c r="E127" s="315"/>
      <c r="F127" s="316" t="s">
        <v>294</v>
      </c>
      <c r="G127" s="316"/>
      <c r="H127" s="58" t="s">
        <v>298</v>
      </c>
      <c r="I127" s="74" t="s">
        <v>299</v>
      </c>
      <c r="J127" s="58" t="s">
        <v>255</v>
      </c>
      <c r="K127" s="115" t="s">
        <v>255</v>
      </c>
      <c r="L127" s="40"/>
      <c r="M127" s="40">
        <v>6000</v>
      </c>
      <c r="N127" s="40"/>
      <c r="O127" s="40"/>
      <c r="P127" s="40"/>
      <c r="Q127" s="40">
        <v>4000</v>
      </c>
      <c r="R127" s="97">
        <f t="shared" si="133"/>
        <v>10000</v>
      </c>
      <c r="S127" s="40"/>
      <c r="T127" s="194">
        <v>6000</v>
      </c>
      <c r="U127" s="40"/>
      <c r="V127" s="40">
        <v>15000</v>
      </c>
      <c r="W127" s="40"/>
      <c r="X127" s="40"/>
      <c r="Y127" s="97">
        <f t="shared" si="134"/>
        <v>21000</v>
      </c>
      <c r="Z127" s="40"/>
      <c r="AA127" s="194">
        <v>10000</v>
      </c>
      <c r="AB127" s="194"/>
      <c r="AC127" s="194">
        <v>15000</v>
      </c>
      <c r="AD127" s="40"/>
      <c r="AE127" s="40"/>
      <c r="AF127" s="97">
        <f t="shared" si="135"/>
        <v>25000</v>
      </c>
      <c r="AG127" s="40"/>
      <c r="AH127" s="194">
        <v>10000</v>
      </c>
      <c r="AI127" s="194"/>
      <c r="AJ127" s="194">
        <v>15000</v>
      </c>
      <c r="AK127" s="40"/>
      <c r="AL127" s="40"/>
      <c r="AM127" s="97">
        <f t="shared" si="136"/>
        <v>25000</v>
      </c>
      <c r="AN127" s="202">
        <f t="shared" si="137"/>
        <v>81000</v>
      </c>
    </row>
    <row r="128" spans="1:57" ht="77.099999999999994" customHeight="1">
      <c r="A128" s="418"/>
      <c r="B128" s="319" t="s">
        <v>300</v>
      </c>
      <c r="C128" s="313" t="s">
        <v>306</v>
      </c>
      <c r="D128" s="313" t="s">
        <v>307</v>
      </c>
      <c r="E128" s="313" t="s">
        <v>308</v>
      </c>
      <c r="F128" s="316" t="s">
        <v>301</v>
      </c>
      <c r="G128" s="316"/>
      <c r="H128" s="58" t="s">
        <v>302</v>
      </c>
      <c r="I128" s="74" t="s">
        <v>251</v>
      </c>
      <c r="J128" s="58" t="s">
        <v>303</v>
      </c>
      <c r="K128" s="115" t="s">
        <v>303</v>
      </c>
      <c r="L128" s="40">
        <v>10000</v>
      </c>
      <c r="M128" s="40"/>
      <c r="N128" s="40"/>
      <c r="O128" s="40">
        <v>20000</v>
      </c>
      <c r="P128" s="40"/>
      <c r="Q128" s="40"/>
      <c r="R128" s="97">
        <f t="shared" si="133"/>
        <v>30000</v>
      </c>
      <c r="S128" s="194">
        <v>10000</v>
      </c>
      <c r="T128" s="194"/>
      <c r="U128" s="194"/>
      <c r="V128" s="194">
        <v>20000</v>
      </c>
      <c r="W128" s="40"/>
      <c r="X128" s="40"/>
      <c r="Y128" s="97">
        <f t="shared" si="134"/>
        <v>30000</v>
      </c>
      <c r="Z128" s="194">
        <v>10000</v>
      </c>
      <c r="AA128" s="194"/>
      <c r="AB128" s="194"/>
      <c r="AC128" s="194">
        <v>20000</v>
      </c>
      <c r="AD128" s="40"/>
      <c r="AE128" s="40"/>
      <c r="AF128" s="97">
        <f t="shared" si="135"/>
        <v>30000</v>
      </c>
      <c r="AG128" s="194">
        <v>10000</v>
      </c>
      <c r="AH128" s="194"/>
      <c r="AI128" s="194"/>
      <c r="AJ128" s="194">
        <v>20000</v>
      </c>
      <c r="AK128" s="40"/>
      <c r="AL128" s="40"/>
      <c r="AM128" s="97">
        <f t="shared" si="136"/>
        <v>30000</v>
      </c>
      <c r="AN128" s="202">
        <f t="shared" si="137"/>
        <v>120000</v>
      </c>
    </row>
    <row r="129" spans="1:93" ht="77.099999999999994" customHeight="1">
      <c r="A129" s="418"/>
      <c r="B129" s="321"/>
      <c r="C129" s="314"/>
      <c r="D129" s="314"/>
      <c r="E129" s="314"/>
      <c r="F129" s="316" t="s">
        <v>1151</v>
      </c>
      <c r="G129" s="316"/>
      <c r="H129" s="58" t="s">
        <v>304</v>
      </c>
      <c r="I129" s="74" t="s">
        <v>985</v>
      </c>
      <c r="J129" s="58" t="s">
        <v>307</v>
      </c>
      <c r="K129" s="115" t="s">
        <v>307</v>
      </c>
      <c r="L129" s="40">
        <v>17310</v>
      </c>
      <c r="M129" s="40"/>
      <c r="N129" s="40"/>
      <c r="O129" s="40"/>
      <c r="P129" s="40"/>
      <c r="Q129" s="40">
        <v>22000</v>
      </c>
      <c r="R129" s="97">
        <f t="shared" si="133"/>
        <v>39310</v>
      </c>
      <c r="S129" s="40">
        <v>18310</v>
      </c>
      <c r="T129" s="40"/>
      <c r="U129" s="275"/>
      <c r="V129" s="40"/>
      <c r="W129" s="40"/>
      <c r="X129" s="40">
        <v>22000</v>
      </c>
      <c r="Y129" s="97">
        <f t="shared" si="134"/>
        <v>40310</v>
      </c>
      <c r="Z129" s="40">
        <f>(18500)+15240/4-3986</f>
        <v>18324</v>
      </c>
      <c r="AA129" s="40"/>
      <c r="AB129" s="275"/>
      <c r="AC129" s="40"/>
      <c r="AD129" s="40"/>
      <c r="AE129" s="40">
        <v>22000</v>
      </c>
      <c r="AF129" s="97">
        <f t="shared" si="135"/>
        <v>40324</v>
      </c>
      <c r="AG129" s="40">
        <v>19310</v>
      </c>
      <c r="AH129" s="40"/>
      <c r="AI129" s="275">
        <v>12000</v>
      </c>
      <c r="AJ129" s="40"/>
      <c r="AK129" s="40"/>
      <c r="AL129" s="40">
        <v>10000</v>
      </c>
      <c r="AM129" s="97">
        <f t="shared" si="136"/>
        <v>41310</v>
      </c>
      <c r="AN129" s="202">
        <f t="shared" si="137"/>
        <v>161254</v>
      </c>
    </row>
    <row r="130" spans="1:93" ht="77.099999999999994" customHeight="1">
      <c r="A130" s="418"/>
      <c r="B130" s="323"/>
      <c r="C130" s="315"/>
      <c r="D130" s="315"/>
      <c r="E130" s="315"/>
      <c r="F130" s="316" t="s">
        <v>986</v>
      </c>
      <c r="G130" s="316"/>
      <c r="H130" s="58" t="s">
        <v>315</v>
      </c>
      <c r="I130" s="74" t="s">
        <v>316</v>
      </c>
      <c r="J130" s="58" t="s">
        <v>200</v>
      </c>
      <c r="K130" s="115" t="s">
        <v>200</v>
      </c>
      <c r="L130" s="40">
        <v>5000</v>
      </c>
      <c r="M130" s="40"/>
      <c r="N130" s="40"/>
      <c r="O130" s="40">
        <v>12500</v>
      </c>
      <c r="P130" s="40"/>
      <c r="Q130" s="40"/>
      <c r="R130" s="97">
        <f t="shared" si="133"/>
        <v>17500</v>
      </c>
      <c r="S130" s="40">
        <v>5000</v>
      </c>
      <c r="T130" s="40"/>
      <c r="U130" s="40"/>
      <c r="V130" s="40">
        <v>12500</v>
      </c>
      <c r="W130" s="40"/>
      <c r="X130" s="40"/>
      <c r="Y130" s="97">
        <f t="shared" si="134"/>
        <v>17500</v>
      </c>
      <c r="Z130" s="40">
        <v>5000</v>
      </c>
      <c r="AA130" s="40"/>
      <c r="AB130" s="40"/>
      <c r="AC130" s="40">
        <v>12500</v>
      </c>
      <c r="AD130" s="40"/>
      <c r="AE130" s="40"/>
      <c r="AF130" s="97">
        <f t="shared" si="135"/>
        <v>17500</v>
      </c>
      <c r="AG130" s="40">
        <v>5000</v>
      </c>
      <c r="AH130" s="40"/>
      <c r="AI130" s="40"/>
      <c r="AJ130" s="40">
        <v>12500</v>
      </c>
      <c r="AK130" s="40"/>
      <c r="AL130" s="40"/>
      <c r="AM130" s="97">
        <f t="shared" si="136"/>
        <v>17500</v>
      </c>
      <c r="AN130" s="202">
        <f t="shared" si="137"/>
        <v>70000</v>
      </c>
    </row>
    <row r="131" spans="1:93" ht="77.099999999999994" customHeight="1">
      <c r="A131" s="418"/>
      <c r="B131" s="319" t="s">
        <v>310</v>
      </c>
      <c r="C131" s="313" t="s">
        <v>987</v>
      </c>
      <c r="D131" s="313" t="s">
        <v>307</v>
      </c>
      <c r="E131" s="313" t="s">
        <v>314</v>
      </c>
      <c r="F131" s="316" t="s">
        <v>1153</v>
      </c>
      <c r="G131" s="316"/>
      <c r="H131" s="58" t="s">
        <v>311</v>
      </c>
      <c r="I131" s="74" t="s">
        <v>305</v>
      </c>
      <c r="J131" s="58" t="s">
        <v>255</v>
      </c>
      <c r="K131" s="115" t="s">
        <v>255</v>
      </c>
      <c r="L131" s="40"/>
      <c r="M131" s="40">
        <v>5000</v>
      </c>
      <c r="N131" s="40"/>
      <c r="O131" s="40">
        <v>25000</v>
      </c>
      <c r="P131" s="40"/>
      <c r="Q131" s="40"/>
      <c r="R131" s="97">
        <f t="shared" si="133"/>
        <v>30000</v>
      </c>
      <c r="S131" s="40"/>
      <c r="T131" s="40">
        <v>5000</v>
      </c>
      <c r="U131" s="40"/>
      <c r="V131" s="40">
        <v>25000</v>
      </c>
      <c r="W131" s="40"/>
      <c r="X131" s="40"/>
      <c r="Y131" s="97">
        <f t="shared" si="134"/>
        <v>30000</v>
      </c>
      <c r="Z131" s="40"/>
      <c r="AA131" s="40">
        <v>5000</v>
      </c>
      <c r="AB131" s="40"/>
      <c r="AC131" s="40">
        <v>25000</v>
      </c>
      <c r="AD131" s="40"/>
      <c r="AE131" s="40"/>
      <c r="AF131" s="97">
        <f t="shared" si="135"/>
        <v>30000</v>
      </c>
      <c r="AG131" s="40"/>
      <c r="AH131" s="40">
        <v>5000</v>
      </c>
      <c r="AI131" s="40"/>
      <c r="AJ131" s="40">
        <v>25000</v>
      </c>
      <c r="AK131" s="40"/>
      <c r="AL131" s="40"/>
      <c r="AM131" s="97">
        <f t="shared" si="136"/>
        <v>30000</v>
      </c>
      <c r="AN131" s="202">
        <f t="shared" si="137"/>
        <v>120000</v>
      </c>
    </row>
    <row r="132" spans="1:93" ht="77.099999999999994" customHeight="1">
      <c r="A132" s="418"/>
      <c r="B132" s="323"/>
      <c r="C132" s="315"/>
      <c r="D132" s="315"/>
      <c r="E132" s="315"/>
      <c r="F132" s="316" t="s">
        <v>1348</v>
      </c>
      <c r="G132" s="316"/>
      <c r="H132" s="58" t="s">
        <v>312</v>
      </c>
      <c r="I132" s="74" t="s">
        <v>313</v>
      </c>
      <c r="J132" s="58" t="s">
        <v>255</v>
      </c>
      <c r="K132" s="115" t="s">
        <v>255</v>
      </c>
      <c r="L132" s="40"/>
      <c r="M132" s="40"/>
      <c r="N132" s="40">
        <v>500</v>
      </c>
      <c r="O132" s="40"/>
      <c r="P132" s="40"/>
      <c r="Q132" s="40">
        <v>500</v>
      </c>
      <c r="R132" s="97">
        <f t="shared" si="133"/>
        <v>1000</v>
      </c>
      <c r="S132" s="40"/>
      <c r="T132" s="40"/>
      <c r="U132" s="194">
        <v>500</v>
      </c>
      <c r="V132" s="194"/>
      <c r="W132" s="194"/>
      <c r="X132" s="194">
        <v>500</v>
      </c>
      <c r="Y132" s="97">
        <f t="shared" si="134"/>
        <v>1000</v>
      </c>
      <c r="Z132" s="40"/>
      <c r="AA132" s="40"/>
      <c r="AB132" s="194">
        <v>500</v>
      </c>
      <c r="AC132" s="194"/>
      <c r="AD132" s="194"/>
      <c r="AE132" s="194">
        <v>500</v>
      </c>
      <c r="AF132" s="97">
        <f t="shared" si="135"/>
        <v>1000</v>
      </c>
      <c r="AG132" s="40"/>
      <c r="AH132" s="40"/>
      <c r="AI132" s="194">
        <v>500</v>
      </c>
      <c r="AJ132" s="194"/>
      <c r="AK132" s="194"/>
      <c r="AL132" s="194">
        <v>500</v>
      </c>
      <c r="AM132" s="97">
        <f t="shared" si="136"/>
        <v>1000</v>
      </c>
      <c r="AN132" s="202">
        <f t="shared" si="137"/>
        <v>4000</v>
      </c>
    </row>
    <row r="133" spans="1:93" ht="77.099999999999994" customHeight="1">
      <c r="A133" s="418"/>
      <c r="B133" s="75" t="s">
        <v>61</v>
      </c>
      <c r="C133" s="76" t="s">
        <v>58</v>
      </c>
      <c r="D133" s="76" t="s">
        <v>60</v>
      </c>
      <c r="E133" s="76" t="s">
        <v>57</v>
      </c>
      <c r="F133" s="316" t="s">
        <v>292</v>
      </c>
      <c r="G133" s="316"/>
      <c r="H133" s="60"/>
      <c r="I133" s="60" t="s">
        <v>155</v>
      </c>
      <c r="J133" s="61" t="s">
        <v>72</v>
      </c>
      <c r="K133" s="61" t="s">
        <v>72</v>
      </c>
      <c r="L133" s="40"/>
      <c r="M133" s="40"/>
      <c r="N133" s="40"/>
      <c r="O133" s="40">
        <v>50000</v>
      </c>
      <c r="P133" s="40"/>
      <c r="Q133" s="40"/>
      <c r="R133" s="97">
        <f t="shared" si="133"/>
        <v>50000</v>
      </c>
      <c r="S133" s="40"/>
      <c r="T133" s="40"/>
      <c r="U133" s="40"/>
      <c r="V133" s="194">
        <v>50000</v>
      </c>
      <c r="W133" s="40"/>
      <c r="X133" s="40"/>
      <c r="Y133" s="97">
        <f t="shared" si="134"/>
        <v>50000</v>
      </c>
      <c r="Z133" s="40"/>
      <c r="AA133" s="40"/>
      <c r="AB133" s="40"/>
      <c r="AC133" s="194">
        <v>50000</v>
      </c>
      <c r="AD133" s="40"/>
      <c r="AE133" s="40"/>
      <c r="AF133" s="97">
        <f t="shared" si="135"/>
        <v>50000</v>
      </c>
      <c r="AG133" s="40"/>
      <c r="AH133" s="40"/>
      <c r="AI133" s="40"/>
      <c r="AJ133" s="194">
        <v>50000</v>
      </c>
      <c r="AK133" s="40"/>
      <c r="AL133" s="40"/>
      <c r="AM133" s="97">
        <f t="shared" si="136"/>
        <v>50000</v>
      </c>
      <c r="AN133" s="202">
        <f t="shared" si="137"/>
        <v>200000</v>
      </c>
    </row>
    <row r="134" spans="1:93" ht="77.099999999999994" customHeight="1">
      <c r="A134" s="418"/>
      <c r="B134" s="77"/>
      <c r="C134" s="77"/>
      <c r="D134" s="77"/>
      <c r="E134" s="77"/>
      <c r="F134" s="316" t="s">
        <v>1154</v>
      </c>
      <c r="G134" s="316"/>
      <c r="H134" s="77"/>
      <c r="I134" s="77"/>
      <c r="J134" s="77"/>
      <c r="K134" s="77"/>
      <c r="L134" s="40">
        <v>10000</v>
      </c>
      <c r="M134" s="40"/>
      <c r="N134" s="40"/>
      <c r="O134" s="40">
        <v>10000</v>
      </c>
      <c r="P134" s="40"/>
      <c r="Q134" s="40">
        <v>15000</v>
      </c>
      <c r="R134" s="97">
        <f t="shared" si="133"/>
        <v>35000</v>
      </c>
      <c r="S134" s="40">
        <v>10481</v>
      </c>
      <c r="T134" s="40"/>
      <c r="U134" s="40"/>
      <c r="V134" s="40">
        <v>10000</v>
      </c>
      <c r="W134" s="40"/>
      <c r="X134" s="40">
        <v>15000</v>
      </c>
      <c r="Y134" s="97">
        <f t="shared" si="134"/>
        <v>35481</v>
      </c>
      <c r="Z134" s="40">
        <v>12000</v>
      </c>
      <c r="AA134" s="40"/>
      <c r="AB134" s="40"/>
      <c r="AC134" s="40">
        <v>10000</v>
      </c>
      <c r="AD134" s="40"/>
      <c r="AE134" s="40">
        <v>15000</v>
      </c>
      <c r="AF134" s="97">
        <f t="shared" si="135"/>
        <v>37000</v>
      </c>
      <c r="AG134" s="40">
        <f>15000-2400</f>
        <v>12600</v>
      </c>
      <c r="AH134" s="40"/>
      <c r="AI134" s="40"/>
      <c r="AJ134" s="40">
        <v>10000</v>
      </c>
      <c r="AK134" s="40"/>
      <c r="AL134" s="40">
        <v>15000</v>
      </c>
      <c r="AM134" s="97">
        <f t="shared" si="136"/>
        <v>37600</v>
      </c>
      <c r="AN134" s="202">
        <f t="shared" si="137"/>
        <v>145081</v>
      </c>
      <c r="AO134" s="77"/>
      <c r="AP134" s="77"/>
      <c r="AQ134" s="77"/>
      <c r="AR134" s="77"/>
      <c r="AS134" s="77"/>
      <c r="AT134" s="77"/>
      <c r="AU134" s="77"/>
      <c r="AV134" s="77"/>
      <c r="AW134" s="77"/>
      <c r="AX134" s="77"/>
      <c r="AY134" s="77"/>
      <c r="AZ134" s="77"/>
      <c r="BA134" s="77"/>
      <c r="BB134" s="77"/>
      <c r="BC134" s="77"/>
      <c r="BD134" s="77"/>
      <c r="BE134" s="77"/>
      <c r="BF134" s="77"/>
      <c r="BG134" s="77"/>
      <c r="BH134" s="77"/>
      <c r="BI134" s="77"/>
      <c r="BJ134" s="77"/>
      <c r="BK134" s="77"/>
      <c r="BL134" s="77"/>
      <c r="BM134" s="77"/>
      <c r="BN134" s="77"/>
      <c r="BO134" s="34"/>
      <c r="BP134" s="34"/>
      <c r="BQ134" s="34"/>
      <c r="BR134" s="34"/>
      <c r="BS134" s="34"/>
      <c r="BT134" s="34"/>
      <c r="BU134" s="34"/>
      <c r="BV134" s="34"/>
      <c r="BW134" s="34"/>
      <c r="BX134" s="34"/>
      <c r="BY134" s="34"/>
      <c r="BZ134" s="34"/>
      <c r="CA134" s="34"/>
      <c r="CB134" s="34"/>
      <c r="CC134" s="34"/>
      <c r="CD134" s="34"/>
      <c r="CE134" s="34"/>
      <c r="CF134" s="34"/>
      <c r="CG134" s="34"/>
      <c r="CH134" s="34"/>
      <c r="CI134" s="34"/>
      <c r="CJ134" s="34"/>
      <c r="CK134" s="34"/>
      <c r="CL134" s="34"/>
      <c r="CM134" s="34"/>
      <c r="CN134" s="34"/>
      <c r="CO134" s="34"/>
    </row>
    <row r="135" spans="1:93" ht="77.099999999999994" customHeight="1">
      <c r="A135" s="418"/>
      <c r="B135" s="77"/>
      <c r="C135" s="77"/>
      <c r="D135" s="77"/>
      <c r="E135" s="77"/>
      <c r="F135" s="316" t="s">
        <v>1347</v>
      </c>
      <c r="G135" s="316"/>
      <c r="H135" s="189"/>
      <c r="I135" s="189"/>
      <c r="J135" s="189"/>
      <c r="K135" s="189"/>
      <c r="L135" s="194"/>
      <c r="M135" s="194"/>
      <c r="N135" s="194"/>
      <c r="O135" s="194"/>
      <c r="P135" s="194"/>
      <c r="Q135" s="194"/>
      <c r="R135" s="97">
        <f t="shared" ref="R135" si="138">SUM(L135:Q135)</f>
        <v>0</v>
      </c>
      <c r="S135" s="194"/>
      <c r="T135" s="194"/>
      <c r="U135" s="194"/>
      <c r="V135" s="194">
        <v>80000</v>
      </c>
      <c r="W135" s="194"/>
      <c r="X135" s="194"/>
      <c r="Y135" s="97">
        <f t="shared" ref="Y135" si="139">SUM(S135:X135)</f>
        <v>80000</v>
      </c>
      <c r="Z135" s="194"/>
      <c r="AA135" s="194"/>
      <c r="AB135" s="194"/>
      <c r="AC135" s="194"/>
      <c r="AD135" s="194"/>
      <c r="AE135" s="194"/>
      <c r="AF135" s="97">
        <f t="shared" ref="AF135" si="140">SUM(Z135:AE135)</f>
        <v>0</v>
      </c>
      <c r="AG135" s="194"/>
      <c r="AH135" s="194"/>
      <c r="AI135" s="194"/>
      <c r="AJ135" s="194"/>
      <c r="AK135" s="194"/>
      <c r="AL135" s="194"/>
      <c r="AM135" s="97">
        <f t="shared" ref="AM135" si="141">SUM(AG135:AL135)</f>
        <v>0</v>
      </c>
      <c r="AN135" s="202">
        <f t="shared" ref="AN135" si="142">R135+Y135+AF135+AM135</f>
        <v>80000</v>
      </c>
      <c r="AO135" s="77"/>
      <c r="AP135" s="77"/>
      <c r="AQ135" s="77"/>
      <c r="AR135" s="77"/>
      <c r="AS135" s="77"/>
      <c r="AT135" s="77"/>
      <c r="AU135" s="77"/>
      <c r="AV135" s="77"/>
      <c r="AW135" s="77"/>
      <c r="AX135" s="77"/>
      <c r="AY135" s="77"/>
      <c r="AZ135" s="77"/>
      <c r="BA135" s="77"/>
      <c r="BB135" s="77"/>
      <c r="BC135" s="77"/>
      <c r="BD135" s="77"/>
      <c r="BE135" s="77"/>
      <c r="BF135" s="77"/>
      <c r="BG135" s="77"/>
      <c r="BH135" s="77"/>
      <c r="BI135" s="77"/>
      <c r="BJ135" s="77"/>
      <c r="BK135" s="77"/>
      <c r="BL135" s="77"/>
      <c r="BM135" s="77"/>
      <c r="BN135" s="77"/>
      <c r="BO135" s="34"/>
      <c r="BP135" s="34"/>
      <c r="BQ135" s="34"/>
      <c r="BR135" s="34"/>
      <c r="BS135" s="34"/>
      <c r="BT135" s="34"/>
      <c r="BU135" s="34"/>
      <c r="BV135" s="34"/>
      <c r="BW135" s="34"/>
      <c r="BX135" s="34"/>
      <c r="BY135" s="34"/>
      <c r="BZ135" s="34"/>
      <c r="CA135" s="34"/>
      <c r="CB135" s="34"/>
      <c r="CC135" s="34"/>
      <c r="CD135" s="34"/>
      <c r="CE135" s="34"/>
      <c r="CF135" s="34"/>
      <c r="CG135" s="34"/>
      <c r="CH135" s="34"/>
      <c r="CI135" s="34"/>
      <c r="CJ135" s="34"/>
      <c r="CK135" s="34"/>
      <c r="CL135" s="34"/>
      <c r="CM135" s="34"/>
      <c r="CN135" s="34"/>
      <c r="CO135" s="34"/>
    </row>
    <row r="136" spans="1:93" ht="77.099999999999994" customHeight="1">
      <c r="A136" s="189"/>
      <c r="B136" s="189"/>
      <c r="C136" s="189"/>
      <c r="D136" s="189"/>
      <c r="E136" s="189"/>
      <c r="F136" s="189"/>
      <c r="G136" s="189"/>
      <c r="H136" s="189"/>
      <c r="I136" s="189"/>
      <c r="J136" s="189"/>
      <c r="K136" s="189"/>
      <c r="L136" s="189"/>
      <c r="M136" s="189"/>
      <c r="N136" s="189"/>
      <c r="O136" s="189"/>
      <c r="P136" s="189"/>
      <c r="Q136" s="189"/>
      <c r="R136" s="189"/>
      <c r="S136" s="189"/>
      <c r="T136" s="189"/>
      <c r="U136" s="189"/>
      <c r="V136" s="189"/>
      <c r="W136" s="189"/>
      <c r="X136" s="189"/>
      <c r="Y136" s="189"/>
      <c r="Z136" s="189"/>
      <c r="AA136" s="189"/>
      <c r="AB136" s="189"/>
      <c r="AC136" s="189"/>
      <c r="AD136" s="189"/>
      <c r="AE136" s="189"/>
      <c r="AF136" s="189"/>
      <c r="AG136" s="189"/>
      <c r="AH136" s="189"/>
      <c r="AI136" s="189"/>
      <c r="AJ136" s="189"/>
      <c r="AK136" s="189"/>
      <c r="AL136" s="189"/>
      <c r="AM136" s="189"/>
      <c r="AN136" s="204"/>
      <c r="AO136" s="189"/>
      <c r="AP136" s="189"/>
      <c r="AQ136" s="189"/>
      <c r="AR136" s="189"/>
      <c r="AS136" s="189"/>
      <c r="AT136" s="189"/>
      <c r="AU136" s="189"/>
      <c r="AV136" s="189"/>
      <c r="AW136" s="189"/>
      <c r="AX136" s="189"/>
      <c r="AY136" s="189"/>
      <c r="AZ136" s="189"/>
      <c r="BA136" s="189"/>
      <c r="BB136" s="189"/>
      <c r="BC136" s="189"/>
      <c r="BD136" s="189"/>
      <c r="BE136" s="189"/>
      <c r="BF136" s="189"/>
      <c r="BG136" s="189"/>
      <c r="BH136" s="189"/>
      <c r="BI136" s="189"/>
      <c r="BJ136" s="189"/>
      <c r="BK136" s="189"/>
      <c r="BL136" s="189"/>
      <c r="BM136" s="189"/>
      <c r="BN136" s="189"/>
      <c r="BO136" s="193"/>
      <c r="BP136" s="193"/>
      <c r="BQ136" s="193"/>
      <c r="BR136" s="193"/>
      <c r="BS136" s="193"/>
      <c r="BT136" s="193"/>
      <c r="BU136" s="193"/>
      <c r="BV136" s="193"/>
      <c r="BW136" s="193"/>
      <c r="BX136" s="193"/>
      <c r="BY136" s="193"/>
      <c r="BZ136" s="193"/>
      <c r="CA136" s="193"/>
      <c r="CB136" s="193"/>
      <c r="CC136" s="193"/>
      <c r="CD136" s="193"/>
      <c r="CE136" s="193"/>
      <c r="CF136" s="193"/>
      <c r="CG136" s="193"/>
      <c r="CH136" s="193"/>
      <c r="CI136" s="193"/>
      <c r="CJ136" s="193"/>
      <c r="CK136" s="193"/>
      <c r="CL136" s="193"/>
      <c r="CM136" s="193"/>
      <c r="CN136" s="193"/>
      <c r="CO136" s="193"/>
    </row>
    <row r="137" spans="1:93" s="181" customFormat="1" ht="96.75" customHeight="1">
      <c r="A137" s="404" t="s">
        <v>1122</v>
      </c>
      <c r="B137" s="404"/>
      <c r="C137" s="404"/>
      <c r="D137" s="404"/>
      <c r="E137" s="404"/>
      <c r="F137" s="404"/>
      <c r="G137" s="404"/>
      <c r="H137" s="207"/>
      <c r="I137" s="207"/>
      <c r="J137" s="207"/>
      <c r="K137" s="207"/>
      <c r="L137" s="197">
        <f t="shared" ref="L137:AN137" si="143">SUM(L139:L151)</f>
        <v>56414</v>
      </c>
      <c r="M137" s="197">
        <f t="shared" si="143"/>
        <v>55000</v>
      </c>
      <c r="N137" s="197">
        <f t="shared" si="143"/>
        <v>0</v>
      </c>
      <c r="O137" s="197">
        <f t="shared" si="143"/>
        <v>236750</v>
      </c>
      <c r="P137" s="197">
        <f t="shared" si="143"/>
        <v>0</v>
      </c>
      <c r="Q137" s="197">
        <f t="shared" si="143"/>
        <v>0</v>
      </c>
      <c r="R137" s="198">
        <f t="shared" si="143"/>
        <v>348164</v>
      </c>
      <c r="S137" s="197">
        <f t="shared" si="143"/>
        <v>58388</v>
      </c>
      <c r="T137" s="197">
        <f t="shared" si="143"/>
        <v>48391</v>
      </c>
      <c r="U137" s="197">
        <f t="shared" si="143"/>
        <v>0</v>
      </c>
      <c r="V137" s="197">
        <f t="shared" si="143"/>
        <v>267083.33333333331</v>
      </c>
      <c r="W137" s="197">
        <f t="shared" si="143"/>
        <v>0</v>
      </c>
      <c r="X137" s="197">
        <f t="shared" si="143"/>
        <v>0</v>
      </c>
      <c r="Y137" s="198">
        <f t="shared" si="143"/>
        <v>373862.33333333331</v>
      </c>
      <c r="Z137" s="197">
        <f t="shared" si="143"/>
        <v>60432</v>
      </c>
      <c r="AA137" s="197">
        <f t="shared" si="143"/>
        <v>55000</v>
      </c>
      <c r="AB137" s="197">
        <f t="shared" si="143"/>
        <v>0</v>
      </c>
      <c r="AC137" s="197">
        <f t="shared" si="143"/>
        <v>248083.33333333331</v>
      </c>
      <c r="AD137" s="197">
        <f t="shared" si="143"/>
        <v>0</v>
      </c>
      <c r="AE137" s="197">
        <f t="shared" si="143"/>
        <v>0</v>
      </c>
      <c r="AF137" s="198">
        <f t="shared" si="143"/>
        <v>363515.33333333331</v>
      </c>
      <c r="AG137" s="197">
        <f t="shared" si="143"/>
        <v>62547</v>
      </c>
      <c r="AH137" s="197">
        <f t="shared" si="143"/>
        <v>55000</v>
      </c>
      <c r="AI137" s="197">
        <f t="shared" si="143"/>
        <v>0</v>
      </c>
      <c r="AJ137" s="197">
        <f t="shared" si="143"/>
        <v>231083.33333333331</v>
      </c>
      <c r="AK137" s="197">
        <f t="shared" si="143"/>
        <v>0</v>
      </c>
      <c r="AL137" s="197">
        <f t="shared" si="143"/>
        <v>0</v>
      </c>
      <c r="AM137" s="198">
        <f t="shared" si="143"/>
        <v>348630.33333333331</v>
      </c>
      <c r="AN137" s="197">
        <f t="shared" si="143"/>
        <v>1434172</v>
      </c>
      <c r="AO137" s="204"/>
      <c r="AP137" s="204"/>
      <c r="AQ137" s="204"/>
      <c r="AR137" s="204"/>
      <c r="AS137" s="204"/>
      <c r="AT137" s="204"/>
      <c r="AU137" s="204"/>
      <c r="AV137" s="204"/>
      <c r="AW137" s="204"/>
      <c r="AX137" s="204"/>
      <c r="AY137" s="204"/>
      <c r="AZ137" s="204"/>
      <c r="BA137" s="204"/>
      <c r="BB137" s="204"/>
      <c r="BC137" s="204"/>
      <c r="BD137" s="204"/>
      <c r="BE137" s="204"/>
      <c r="BF137" s="204"/>
      <c r="BG137" s="204"/>
      <c r="BH137" s="204"/>
      <c r="BI137" s="204"/>
      <c r="BJ137" s="204"/>
      <c r="BK137" s="204"/>
      <c r="BL137" s="204"/>
      <c r="BM137" s="204"/>
      <c r="BN137" s="204"/>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row>
    <row r="138" spans="1:93" ht="77.099999999999994" customHeight="1">
      <c r="A138" s="77"/>
      <c r="B138" s="77"/>
      <c r="C138" s="77"/>
      <c r="D138" s="77"/>
      <c r="E138" s="77"/>
      <c r="F138" s="77"/>
      <c r="G138" s="77"/>
      <c r="H138" s="77"/>
      <c r="I138" s="77"/>
      <c r="J138" s="77"/>
      <c r="K138" s="77"/>
      <c r="L138" s="77"/>
      <c r="M138" s="77"/>
      <c r="N138" s="77"/>
      <c r="O138" s="77"/>
      <c r="P138" s="77"/>
      <c r="Q138" s="77"/>
      <c r="R138" s="77"/>
      <c r="S138" s="77"/>
      <c r="T138" s="77"/>
      <c r="U138" s="77"/>
      <c r="V138" s="77"/>
      <c r="W138" s="77"/>
      <c r="X138" s="77"/>
      <c r="Y138" s="77"/>
      <c r="Z138" s="77"/>
      <c r="AA138" s="77"/>
      <c r="AB138" s="77"/>
      <c r="AC138" s="77"/>
      <c r="AD138" s="77"/>
      <c r="AE138" s="77"/>
      <c r="AF138" s="77"/>
      <c r="AG138" s="77"/>
      <c r="AH138" s="77"/>
      <c r="AI138" s="77"/>
      <c r="AJ138" s="77"/>
      <c r="AK138" s="77"/>
      <c r="AL138" s="77"/>
      <c r="AM138" s="77"/>
      <c r="AN138" s="204"/>
      <c r="AO138" s="77"/>
      <c r="AP138" s="77"/>
      <c r="AQ138" s="77"/>
      <c r="AR138" s="77"/>
      <c r="AS138" s="77"/>
      <c r="AT138" s="77"/>
      <c r="AU138" s="77"/>
      <c r="AV138" s="77"/>
      <c r="AW138" s="77"/>
      <c r="AX138" s="77"/>
      <c r="AY138" s="77"/>
      <c r="AZ138" s="77"/>
      <c r="BA138" s="77"/>
      <c r="BB138" s="77"/>
      <c r="BC138" s="77"/>
      <c r="BD138" s="77"/>
      <c r="BE138" s="77"/>
      <c r="BF138" s="77"/>
      <c r="BG138" s="77"/>
      <c r="BH138" s="77"/>
      <c r="BI138" s="77"/>
      <c r="BJ138" s="77"/>
      <c r="BK138" s="77"/>
      <c r="BL138" s="77"/>
      <c r="BM138" s="77"/>
      <c r="BN138" s="77"/>
      <c r="BO138" s="34"/>
      <c r="BP138" s="34"/>
      <c r="BQ138" s="34"/>
      <c r="BR138" s="34"/>
      <c r="BS138" s="34"/>
      <c r="BT138" s="34"/>
      <c r="BU138" s="34"/>
      <c r="BV138" s="34"/>
      <c r="BW138" s="34"/>
      <c r="BX138" s="34"/>
      <c r="BY138" s="34"/>
      <c r="BZ138" s="34"/>
      <c r="CA138" s="34"/>
      <c r="CB138" s="34"/>
      <c r="CC138" s="34"/>
      <c r="CD138" s="34"/>
      <c r="CE138" s="34"/>
      <c r="CF138" s="34"/>
      <c r="CG138" s="34"/>
      <c r="CH138" s="34"/>
      <c r="CI138" s="34"/>
      <c r="CJ138" s="34"/>
      <c r="CK138" s="34"/>
      <c r="CL138" s="34"/>
      <c r="CM138" s="34"/>
      <c r="CN138" s="34"/>
      <c r="CO138" s="34"/>
    </row>
    <row r="139" spans="1:93" ht="77.099999999999994" customHeight="1">
      <c r="A139" s="418" t="s">
        <v>855</v>
      </c>
      <c r="B139" s="315" t="s">
        <v>13</v>
      </c>
      <c r="C139" s="314" t="s">
        <v>319</v>
      </c>
      <c r="D139" s="314" t="s">
        <v>318</v>
      </c>
      <c r="E139" s="314" t="s">
        <v>317</v>
      </c>
      <c r="F139" s="316" t="s">
        <v>14</v>
      </c>
      <c r="G139" s="316"/>
      <c r="H139" s="60" t="s">
        <v>144</v>
      </c>
      <c r="I139" s="60" t="s">
        <v>146</v>
      </c>
      <c r="J139" s="60" t="s">
        <v>145</v>
      </c>
      <c r="K139" s="60" t="s">
        <v>145</v>
      </c>
      <c r="L139" s="40"/>
      <c r="M139" s="40"/>
      <c r="N139" s="40"/>
      <c r="O139" s="40"/>
      <c r="P139" s="40"/>
      <c r="Q139" s="40"/>
      <c r="R139" s="97">
        <f>SUM(L139:Q139)</f>
        <v>0</v>
      </c>
      <c r="S139" s="40">
        <v>10000</v>
      </c>
      <c r="T139" s="40"/>
      <c r="U139" s="40"/>
      <c r="V139" s="40">
        <f>70000/3</f>
        <v>23333.333333333332</v>
      </c>
      <c r="W139" s="40"/>
      <c r="X139" s="40"/>
      <c r="Y139" s="97">
        <f>SUM(S139:X139)</f>
        <v>33333.333333333328</v>
      </c>
      <c r="Z139" s="40">
        <v>13182</v>
      </c>
      <c r="AA139" s="40"/>
      <c r="AB139" s="40"/>
      <c r="AC139" s="40">
        <f>70000/3</f>
        <v>23333.333333333332</v>
      </c>
      <c r="AD139" s="40"/>
      <c r="AE139" s="40"/>
      <c r="AF139" s="97">
        <f>SUM(Z139:AE139)</f>
        <v>36515.333333333328</v>
      </c>
      <c r="AG139" s="40">
        <v>15000</v>
      </c>
      <c r="AH139" s="40"/>
      <c r="AI139" s="40"/>
      <c r="AJ139" s="40">
        <f>70000/3</f>
        <v>23333.333333333332</v>
      </c>
      <c r="AK139" s="40"/>
      <c r="AL139" s="40"/>
      <c r="AM139" s="97">
        <f>SUM(AG139:AL139)</f>
        <v>38333.333333333328</v>
      </c>
      <c r="AN139" s="202">
        <f t="shared" ref="AN139:AN151" si="144">R139+Y139+AF139+AM139</f>
        <v>108181.99999999999</v>
      </c>
    </row>
    <row r="140" spans="1:93" ht="77.099999999999994" customHeight="1">
      <c r="A140" s="418"/>
      <c r="B140" s="316"/>
      <c r="C140" s="314"/>
      <c r="D140" s="314"/>
      <c r="E140" s="314"/>
      <c r="F140" s="316" t="s">
        <v>15</v>
      </c>
      <c r="G140" s="328"/>
      <c r="H140" s="60" t="s">
        <v>147</v>
      </c>
      <c r="I140" s="74" t="s">
        <v>148</v>
      </c>
      <c r="J140" s="60" t="s">
        <v>143</v>
      </c>
      <c r="K140" s="103" t="s">
        <v>143</v>
      </c>
      <c r="L140" s="40">
        <v>17664</v>
      </c>
      <c r="M140" s="40"/>
      <c r="N140" s="40"/>
      <c r="O140" s="40">
        <f>126000/4</f>
        <v>31500</v>
      </c>
      <c r="P140" s="40"/>
      <c r="Q140" s="40"/>
      <c r="R140" s="97">
        <f t="shared" ref="R140:R141" si="145">SUM(L140:Q140)</f>
        <v>49164</v>
      </c>
      <c r="S140" s="40">
        <v>14000</v>
      </c>
      <c r="T140" s="40"/>
      <c r="U140" s="40"/>
      <c r="V140" s="40">
        <v>31500</v>
      </c>
      <c r="W140" s="40"/>
      <c r="X140" s="40"/>
      <c r="Y140" s="97">
        <f t="shared" ref="Y140:Y141" si="146">SUM(S140:X140)</f>
        <v>45500</v>
      </c>
      <c r="Z140" s="40">
        <v>14000</v>
      </c>
      <c r="AA140" s="40"/>
      <c r="AB140" s="40"/>
      <c r="AC140" s="40">
        <v>31500</v>
      </c>
      <c r="AD140" s="40"/>
      <c r="AE140" s="40"/>
      <c r="AF140" s="97">
        <f t="shared" ref="AF140:AF141" si="147">SUM(Z140:AE140)</f>
        <v>45500</v>
      </c>
      <c r="AG140" s="40">
        <v>21297</v>
      </c>
      <c r="AH140" s="40"/>
      <c r="AI140" s="40"/>
      <c r="AJ140" s="40">
        <v>31500</v>
      </c>
      <c r="AK140" s="40"/>
      <c r="AL140" s="40"/>
      <c r="AM140" s="97">
        <f t="shared" ref="AM140:AM141" si="148">SUM(AG140:AL140)</f>
        <v>52797</v>
      </c>
      <c r="AN140" s="202">
        <f t="shared" si="144"/>
        <v>192961</v>
      </c>
    </row>
    <row r="141" spans="1:93" ht="77.099999999999994" customHeight="1">
      <c r="A141" s="418"/>
      <c r="B141" s="316"/>
      <c r="C141" s="315"/>
      <c r="D141" s="315"/>
      <c r="E141" s="315"/>
      <c r="F141" s="316" t="s">
        <v>17</v>
      </c>
      <c r="G141" s="316"/>
      <c r="H141" s="60" t="s">
        <v>16</v>
      </c>
      <c r="I141" s="74" t="s">
        <v>150</v>
      </c>
      <c r="J141" s="60" t="s">
        <v>149</v>
      </c>
      <c r="K141" s="103" t="s">
        <v>149</v>
      </c>
      <c r="L141" s="40">
        <v>10000</v>
      </c>
      <c r="M141" s="40">
        <v>50000</v>
      </c>
      <c r="N141" s="40"/>
      <c r="O141" s="40">
        <f>560000/4</f>
        <v>140000</v>
      </c>
      <c r="P141" s="40"/>
      <c r="Q141" s="40"/>
      <c r="R141" s="97">
        <f t="shared" si="145"/>
        <v>200000</v>
      </c>
      <c r="S141" s="40">
        <v>10000</v>
      </c>
      <c r="T141" s="40">
        <v>45000</v>
      </c>
      <c r="U141" s="40"/>
      <c r="V141" s="40">
        <f>560000/4</f>
        <v>140000</v>
      </c>
      <c r="W141" s="40"/>
      <c r="X141" s="40"/>
      <c r="Y141" s="97">
        <f t="shared" si="146"/>
        <v>195000</v>
      </c>
      <c r="Z141" s="40">
        <v>10000</v>
      </c>
      <c r="AA141" s="40">
        <v>50000</v>
      </c>
      <c r="AB141" s="40"/>
      <c r="AC141" s="40">
        <f>560000/4</f>
        <v>140000</v>
      </c>
      <c r="AD141" s="40"/>
      <c r="AE141" s="40"/>
      <c r="AF141" s="97">
        <f t="shared" si="147"/>
        <v>200000</v>
      </c>
      <c r="AG141" s="40">
        <v>10000</v>
      </c>
      <c r="AH141" s="40">
        <v>50000</v>
      </c>
      <c r="AI141" s="40"/>
      <c r="AJ141" s="40">
        <f>560000/4</f>
        <v>140000</v>
      </c>
      <c r="AK141" s="40"/>
      <c r="AL141" s="40"/>
      <c r="AM141" s="97">
        <f t="shared" si="148"/>
        <v>200000</v>
      </c>
      <c r="AN141" s="202">
        <f t="shared" si="144"/>
        <v>795000</v>
      </c>
    </row>
    <row r="142" spans="1:93" ht="77.099999999999994" customHeight="1">
      <c r="A142" s="418"/>
      <c r="B142" s="316" t="s">
        <v>320</v>
      </c>
      <c r="C142" s="316" t="s">
        <v>322</v>
      </c>
      <c r="D142" s="316" t="s">
        <v>18</v>
      </c>
      <c r="E142" s="313" t="s">
        <v>19</v>
      </c>
      <c r="F142" s="316" t="s">
        <v>20</v>
      </c>
      <c r="G142" s="316"/>
      <c r="H142" s="60" t="s">
        <v>990</v>
      </c>
      <c r="I142" s="75" t="s">
        <v>151</v>
      </c>
      <c r="J142" s="60" t="s">
        <v>989</v>
      </c>
      <c r="K142" s="103" t="s">
        <v>1031</v>
      </c>
      <c r="L142" s="40">
        <v>3000</v>
      </c>
      <c r="M142" s="40"/>
      <c r="N142" s="40"/>
      <c r="O142" s="40">
        <f>28000/4</f>
        <v>7000</v>
      </c>
      <c r="P142" s="40"/>
      <c r="Q142" s="40"/>
      <c r="R142" s="97">
        <f>SUM(L142:Q142)</f>
        <v>10000</v>
      </c>
      <c r="S142" s="40">
        <v>3000</v>
      </c>
      <c r="T142" s="40"/>
      <c r="U142" s="40"/>
      <c r="V142" s="40">
        <f>28000/4</f>
        <v>7000</v>
      </c>
      <c r="W142" s="40"/>
      <c r="X142" s="40"/>
      <c r="Y142" s="97">
        <f>SUM(S142:X142)</f>
        <v>10000</v>
      </c>
      <c r="Z142" s="40">
        <v>3000</v>
      </c>
      <c r="AA142" s="40"/>
      <c r="AB142" s="40"/>
      <c r="AC142" s="40">
        <f>28000/4</f>
        <v>7000</v>
      </c>
      <c r="AD142" s="40"/>
      <c r="AE142" s="40"/>
      <c r="AF142" s="97">
        <f>SUM(Z142:AE142)</f>
        <v>10000</v>
      </c>
      <c r="AG142" s="40">
        <v>3000</v>
      </c>
      <c r="AH142" s="40"/>
      <c r="AI142" s="40"/>
      <c r="AJ142" s="40">
        <f>28000/4</f>
        <v>7000</v>
      </c>
      <c r="AK142" s="40"/>
      <c r="AL142" s="40"/>
      <c r="AM142" s="97">
        <f>SUM(AG142:AL142)</f>
        <v>10000</v>
      </c>
      <c r="AN142" s="202">
        <f t="shared" si="144"/>
        <v>40000</v>
      </c>
    </row>
    <row r="143" spans="1:93" ht="77.099999999999994" customHeight="1">
      <c r="A143" s="418"/>
      <c r="B143" s="316"/>
      <c r="C143" s="316"/>
      <c r="D143" s="316"/>
      <c r="E143" s="314"/>
      <c r="F143" s="316" t="s">
        <v>21</v>
      </c>
      <c r="G143" s="316"/>
      <c r="H143" s="60" t="s">
        <v>22</v>
      </c>
      <c r="I143" s="74" t="s">
        <v>24</v>
      </c>
      <c r="J143" s="60" t="s">
        <v>23</v>
      </c>
      <c r="K143" s="103" t="s">
        <v>1032</v>
      </c>
      <c r="L143" s="40">
        <v>3750</v>
      </c>
      <c r="M143" s="40"/>
      <c r="N143" s="40"/>
      <c r="O143" s="40">
        <f>35000/4</f>
        <v>8750</v>
      </c>
      <c r="P143" s="40"/>
      <c r="Q143" s="40"/>
      <c r="R143" s="97">
        <f t="shared" ref="R143:R150" si="149">SUM(L143:Q143)</f>
        <v>12500</v>
      </c>
      <c r="S143" s="40"/>
      <c r="T143" s="40"/>
      <c r="U143" s="40"/>
      <c r="V143" s="40">
        <f>35000/4</f>
        <v>8750</v>
      </c>
      <c r="W143" s="40"/>
      <c r="X143" s="40"/>
      <c r="Y143" s="97">
        <f t="shared" ref="Y143:Y150" si="150">SUM(S143:X143)</f>
        <v>8750</v>
      </c>
      <c r="Z143" s="40">
        <v>3750</v>
      </c>
      <c r="AA143" s="40"/>
      <c r="AB143" s="40"/>
      <c r="AC143" s="40">
        <f>35000/4</f>
        <v>8750</v>
      </c>
      <c r="AD143" s="40"/>
      <c r="AE143" s="40"/>
      <c r="AF143" s="97">
        <f t="shared" ref="AF143:AF150" si="151">SUM(Z143:AE143)</f>
        <v>12500</v>
      </c>
      <c r="AG143" s="40">
        <v>3750</v>
      </c>
      <c r="AH143" s="40"/>
      <c r="AI143" s="40"/>
      <c r="AJ143" s="40">
        <f>35000/4</f>
        <v>8750</v>
      </c>
      <c r="AK143" s="40"/>
      <c r="AL143" s="40"/>
      <c r="AM143" s="97">
        <f t="shared" ref="AM143:AM150" si="152">SUM(AG143:AL143)</f>
        <v>12500</v>
      </c>
      <c r="AN143" s="202">
        <f t="shared" si="144"/>
        <v>46250</v>
      </c>
    </row>
    <row r="144" spans="1:93" ht="77.099999999999994" customHeight="1">
      <c r="A144" s="418"/>
      <c r="B144" s="316"/>
      <c r="C144" s="316"/>
      <c r="D144" s="316"/>
      <c r="E144" s="314"/>
      <c r="F144" s="316" t="s">
        <v>25</v>
      </c>
      <c r="G144" s="316"/>
      <c r="H144" s="60" t="s">
        <v>49</v>
      </c>
      <c r="I144" s="74" t="s">
        <v>27</v>
      </c>
      <c r="J144" s="60" t="s">
        <v>26</v>
      </c>
      <c r="K144" s="103" t="s">
        <v>1033</v>
      </c>
      <c r="L144" s="40"/>
      <c r="M144" s="40"/>
      <c r="N144" s="40"/>
      <c r="O144" s="40"/>
      <c r="P144" s="40"/>
      <c r="Q144" s="40"/>
      <c r="R144" s="97">
        <f t="shared" si="149"/>
        <v>0</v>
      </c>
      <c r="S144" s="40"/>
      <c r="T144" s="40"/>
      <c r="U144" s="40"/>
      <c r="V144" s="40">
        <v>7000</v>
      </c>
      <c r="W144" s="40"/>
      <c r="X144" s="40"/>
      <c r="Y144" s="97">
        <f t="shared" si="150"/>
        <v>7000</v>
      </c>
      <c r="Z144" s="40"/>
      <c r="AA144" s="40"/>
      <c r="AB144" s="40"/>
      <c r="AC144" s="40"/>
      <c r="AD144" s="40"/>
      <c r="AE144" s="40"/>
      <c r="AF144" s="97">
        <f t="shared" si="151"/>
        <v>0</v>
      </c>
      <c r="AG144" s="40"/>
      <c r="AH144" s="40"/>
      <c r="AI144" s="40"/>
      <c r="AJ144" s="40"/>
      <c r="AK144" s="40"/>
      <c r="AL144" s="40"/>
      <c r="AM144" s="97">
        <f t="shared" si="152"/>
        <v>0</v>
      </c>
      <c r="AN144" s="202">
        <f t="shared" si="144"/>
        <v>7000</v>
      </c>
    </row>
    <row r="145" spans="1:61" ht="77.099999999999994" customHeight="1">
      <c r="A145" s="418"/>
      <c r="B145" s="316"/>
      <c r="C145" s="316"/>
      <c r="D145" s="316"/>
      <c r="E145" s="314"/>
      <c r="F145" s="316" t="s">
        <v>37</v>
      </c>
      <c r="G145" s="316"/>
      <c r="H145" s="60" t="s">
        <v>38</v>
      </c>
      <c r="I145" s="74" t="s">
        <v>39</v>
      </c>
      <c r="J145" s="60" t="s">
        <v>26</v>
      </c>
      <c r="K145" s="103" t="s">
        <v>26</v>
      </c>
      <c r="L145" s="40"/>
      <c r="M145" s="40"/>
      <c r="N145" s="40"/>
      <c r="O145" s="40"/>
      <c r="P145" s="40"/>
      <c r="Q145" s="40"/>
      <c r="R145" s="97">
        <f t="shared" si="149"/>
        <v>0</v>
      </c>
      <c r="S145" s="40"/>
      <c r="T145" s="40"/>
      <c r="U145" s="40"/>
      <c r="V145" s="40"/>
      <c r="W145" s="40"/>
      <c r="X145" s="40"/>
      <c r="Y145" s="97">
        <f t="shared" si="150"/>
        <v>0</v>
      </c>
      <c r="Z145" s="40"/>
      <c r="AA145" s="40"/>
      <c r="AB145" s="40"/>
      <c r="AC145" s="40"/>
      <c r="AD145" s="40"/>
      <c r="AE145" s="40"/>
      <c r="AF145" s="97">
        <f t="shared" si="151"/>
        <v>0</v>
      </c>
      <c r="AG145" s="40"/>
      <c r="AH145" s="40"/>
      <c r="AI145" s="40"/>
      <c r="AJ145" s="40"/>
      <c r="AK145" s="40"/>
      <c r="AL145" s="40"/>
      <c r="AM145" s="97">
        <f t="shared" si="152"/>
        <v>0</v>
      </c>
      <c r="AN145" s="202">
        <f t="shared" si="144"/>
        <v>0</v>
      </c>
    </row>
    <row r="146" spans="1:61" ht="77.099999999999994" customHeight="1">
      <c r="A146" s="418"/>
      <c r="B146" s="316"/>
      <c r="C146" s="316"/>
      <c r="D146" s="316"/>
      <c r="E146" s="314"/>
      <c r="F146" s="316" t="s">
        <v>40</v>
      </c>
      <c r="G146" s="316"/>
      <c r="H146" s="60" t="s">
        <v>41</v>
      </c>
      <c r="I146" s="74" t="s">
        <v>42</v>
      </c>
      <c r="J146" s="60" t="s">
        <v>26</v>
      </c>
      <c r="K146" s="103" t="s">
        <v>26</v>
      </c>
      <c r="L146" s="40">
        <v>5500</v>
      </c>
      <c r="M146" s="40"/>
      <c r="N146" s="40"/>
      <c r="O146" s="40">
        <v>12000</v>
      </c>
      <c r="P146" s="40"/>
      <c r="Q146" s="40"/>
      <c r="R146" s="97">
        <f t="shared" si="149"/>
        <v>17500</v>
      </c>
      <c r="S146" s="40">
        <v>5500</v>
      </c>
      <c r="T146" s="40"/>
      <c r="U146" s="40"/>
      <c r="V146" s="40">
        <v>12000</v>
      </c>
      <c r="W146" s="40"/>
      <c r="X146" s="40"/>
      <c r="Y146" s="97">
        <f t="shared" si="150"/>
        <v>17500</v>
      </c>
      <c r="Z146" s="40"/>
      <c r="AA146" s="40"/>
      <c r="AB146" s="40"/>
      <c r="AC146" s="40"/>
      <c r="AD146" s="40"/>
      <c r="AE146" s="40"/>
      <c r="AF146" s="97">
        <f t="shared" si="151"/>
        <v>0</v>
      </c>
      <c r="AG146" s="40"/>
      <c r="AH146" s="40"/>
      <c r="AI146" s="40"/>
      <c r="AJ146" s="40"/>
      <c r="AK146" s="40"/>
      <c r="AL146" s="40"/>
      <c r="AM146" s="97">
        <f t="shared" si="152"/>
        <v>0</v>
      </c>
      <c r="AN146" s="202">
        <f t="shared" si="144"/>
        <v>35000</v>
      </c>
    </row>
    <row r="147" spans="1:61" ht="77.099999999999994" customHeight="1">
      <c r="A147" s="418"/>
      <c r="B147" s="316"/>
      <c r="C147" s="316"/>
      <c r="D147" s="316"/>
      <c r="E147" s="314"/>
      <c r="F147" s="316" t="s">
        <v>43</v>
      </c>
      <c r="G147" s="316"/>
      <c r="H147" s="60" t="s">
        <v>44</v>
      </c>
      <c r="I147" s="74" t="s">
        <v>45</v>
      </c>
      <c r="J147" s="60" t="s">
        <v>26</v>
      </c>
      <c r="K147" s="103" t="s">
        <v>26</v>
      </c>
      <c r="L147" s="40">
        <v>7000</v>
      </c>
      <c r="M147" s="40"/>
      <c r="N147" s="40"/>
      <c r="O147" s="40">
        <v>17000</v>
      </c>
      <c r="P147" s="40"/>
      <c r="Q147" s="40"/>
      <c r="R147" s="97">
        <f t="shared" si="149"/>
        <v>24000</v>
      </c>
      <c r="S147" s="40">
        <f>7000-612</f>
        <v>6388</v>
      </c>
      <c r="T147" s="40"/>
      <c r="U147" s="40"/>
      <c r="V147" s="40">
        <v>17000</v>
      </c>
      <c r="W147" s="40"/>
      <c r="X147" s="40"/>
      <c r="Y147" s="97">
        <f t="shared" si="150"/>
        <v>23388</v>
      </c>
      <c r="Z147" s="40">
        <v>7000</v>
      </c>
      <c r="AA147" s="40"/>
      <c r="AB147" s="40"/>
      <c r="AC147" s="40">
        <v>17000</v>
      </c>
      <c r="AD147" s="40"/>
      <c r="AE147" s="40"/>
      <c r="AF147" s="97">
        <f t="shared" si="151"/>
        <v>24000</v>
      </c>
      <c r="AG147" s="40"/>
      <c r="AH147" s="40"/>
      <c r="AI147" s="40"/>
      <c r="AJ147" s="40"/>
      <c r="AK147" s="40"/>
      <c r="AL147" s="40"/>
      <c r="AM147" s="97">
        <f t="shared" si="152"/>
        <v>0</v>
      </c>
      <c r="AN147" s="202">
        <f t="shared" si="144"/>
        <v>71388</v>
      </c>
    </row>
    <row r="148" spans="1:61" ht="77.099999999999994" customHeight="1">
      <c r="A148" s="418"/>
      <c r="B148" s="316"/>
      <c r="C148" s="316"/>
      <c r="D148" s="316"/>
      <c r="E148" s="315"/>
      <c r="F148" s="316" t="s">
        <v>31</v>
      </c>
      <c r="G148" s="316"/>
      <c r="H148" s="60" t="s">
        <v>32</v>
      </c>
      <c r="I148" s="74" t="s">
        <v>33</v>
      </c>
      <c r="J148" s="60" t="s">
        <v>26</v>
      </c>
      <c r="K148" s="103" t="s">
        <v>26</v>
      </c>
      <c r="L148" s="40"/>
      <c r="M148" s="40">
        <v>2000</v>
      </c>
      <c r="N148" s="40"/>
      <c r="O148" s="40"/>
      <c r="P148" s="40"/>
      <c r="Q148" s="40"/>
      <c r="R148" s="97">
        <f t="shared" si="149"/>
        <v>2000</v>
      </c>
      <c r="S148" s="40"/>
      <c r="T148" s="40">
        <v>2000</v>
      </c>
      <c r="U148" s="40"/>
      <c r="V148" s="40"/>
      <c r="W148" s="40"/>
      <c r="X148" s="40"/>
      <c r="Y148" s="97">
        <f t="shared" si="150"/>
        <v>2000</v>
      </c>
      <c r="Z148" s="40"/>
      <c r="AA148" s="40">
        <v>2000</v>
      </c>
      <c r="AB148" s="40"/>
      <c r="AC148" s="40"/>
      <c r="AD148" s="40"/>
      <c r="AE148" s="40"/>
      <c r="AF148" s="97">
        <f t="shared" si="151"/>
        <v>2000</v>
      </c>
      <c r="AG148" s="40"/>
      <c r="AH148" s="40">
        <v>2000</v>
      </c>
      <c r="AI148" s="40"/>
      <c r="AJ148" s="40"/>
      <c r="AK148" s="40"/>
      <c r="AL148" s="40"/>
      <c r="AM148" s="97">
        <f t="shared" si="152"/>
        <v>2000</v>
      </c>
      <c r="AN148" s="202">
        <f t="shared" si="144"/>
        <v>8000</v>
      </c>
    </row>
    <row r="149" spans="1:61" ht="77.099999999999994" customHeight="1">
      <c r="A149" s="418"/>
      <c r="B149" s="316" t="s">
        <v>323</v>
      </c>
      <c r="C149" s="316" t="s">
        <v>325</v>
      </c>
      <c r="D149" s="316" t="s">
        <v>326</v>
      </c>
      <c r="E149" s="313" t="s">
        <v>327</v>
      </c>
      <c r="F149" s="316" t="s">
        <v>28</v>
      </c>
      <c r="G149" s="316"/>
      <c r="H149" s="60" t="s">
        <v>29</v>
      </c>
      <c r="I149" s="74" t="s">
        <v>30</v>
      </c>
      <c r="J149" s="60" t="s">
        <v>26</v>
      </c>
      <c r="K149" s="103" t="s">
        <v>26</v>
      </c>
      <c r="L149" s="40"/>
      <c r="M149" s="40">
        <v>3000</v>
      </c>
      <c r="N149" s="40"/>
      <c r="O149" s="40"/>
      <c r="P149" s="40"/>
      <c r="Q149" s="40"/>
      <c r="R149" s="97">
        <f t="shared" si="149"/>
        <v>3000</v>
      </c>
      <c r="S149" s="40"/>
      <c r="T149" s="40">
        <f>3000-1609</f>
        <v>1391</v>
      </c>
      <c r="U149" s="40"/>
      <c r="V149" s="40"/>
      <c r="W149" s="40"/>
      <c r="X149" s="40"/>
      <c r="Y149" s="97">
        <f t="shared" si="150"/>
        <v>1391</v>
      </c>
      <c r="Z149" s="40"/>
      <c r="AA149" s="40">
        <v>3000</v>
      </c>
      <c r="AB149" s="40"/>
      <c r="AC149" s="40"/>
      <c r="AD149" s="40"/>
      <c r="AE149" s="40"/>
      <c r="AF149" s="97">
        <f t="shared" si="151"/>
        <v>3000</v>
      </c>
      <c r="AG149" s="40"/>
      <c r="AH149" s="40">
        <v>3000</v>
      </c>
      <c r="AI149" s="40"/>
      <c r="AJ149" s="40"/>
      <c r="AK149" s="40"/>
      <c r="AL149" s="40"/>
      <c r="AM149" s="97">
        <f t="shared" si="152"/>
        <v>3000</v>
      </c>
      <c r="AN149" s="202">
        <f t="shared" si="144"/>
        <v>10391</v>
      </c>
    </row>
    <row r="150" spans="1:61" ht="77.099999999999994" customHeight="1">
      <c r="A150" s="418"/>
      <c r="B150" s="316"/>
      <c r="C150" s="316"/>
      <c r="D150" s="316"/>
      <c r="E150" s="315"/>
      <c r="F150" s="316" t="s">
        <v>34</v>
      </c>
      <c r="G150" s="316"/>
      <c r="H150" s="60" t="s">
        <v>35</v>
      </c>
      <c r="I150" s="74" t="s">
        <v>36</v>
      </c>
      <c r="J150" s="60" t="s">
        <v>26</v>
      </c>
      <c r="K150" s="103" t="s">
        <v>26</v>
      </c>
      <c r="L150" s="40">
        <v>5000</v>
      </c>
      <c r="M150" s="40"/>
      <c r="N150" s="40"/>
      <c r="O150" s="40">
        <v>10000</v>
      </c>
      <c r="P150" s="40"/>
      <c r="Q150" s="40"/>
      <c r="R150" s="97">
        <f t="shared" si="149"/>
        <v>15000</v>
      </c>
      <c r="S150" s="40">
        <v>5000</v>
      </c>
      <c r="T150" s="40"/>
      <c r="U150" s="40"/>
      <c r="V150" s="40">
        <v>10000</v>
      </c>
      <c r="W150" s="40"/>
      <c r="X150" s="40"/>
      <c r="Y150" s="97">
        <f t="shared" si="150"/>
        <v>15000</v>
      </c>
      <c r="Z150" s="40">
        <v>5000</v>
      </c>
      <c r="AA150" s="40"/>
      <c r="AB150" s="40"/>
      <c r="AC150" s="40">
        <v>10000</v>
      </c>
      <c r="AD150" s="40"/>
      <c r="AE150" s="40"/>
      <c r="AF150" s="97">
        <f t="shared" si="151"/>
        <v>15000</v>
      </c>
      <c r="AG150" s="40">
        <v>5000</v>
      </c>
      <c r="AH150" s="40"/>
      <c r="AI150" s="40"/>
      <c r="AJ150" s="40">
        <v>10000</v>
      </c>
      <c r="AK150" s="40"/>
      <c r="AL150" s="40"/>
      <c r="AM150" s="97">
        <f t="shared" si="152"/>
        <v>15000</v>
      </c>
      <c r="AN150" s="202">
        <f t="shared" si="144"/>
        <v>60000</v>
      </c>
    </row>
    <row r="151" spans="1:61" ht="77.099999999999994" customHeight="1">
      <c r="A151" s="418"/>
      <c r="B151" s="76" t="s">
        <v>324</v>
      </c>
      <c r="C151" s="76" t="s">
        <v>328</v>
      </c>
      <c r="D151" s="76" t="s">
        <v>200</v>
      </c>
      <c r="E151" s="76" t="s">
        <v>329</v>
      </c>
      <c r="F151" s="316" t="s">
        <v>321</v>
      </c>
      <c r="G151" s="316"/>
      <c r="H151" s="60" t="s">
        <v>46</v>
      </c>
      <c r="I151" s="60" t="s">
        <v>48</v>
      </c>
      <c r="J151" s="60" t="s">
        <v>47</v>
      </c>
      <c r="K151" s="60" t="s">
        <v>1034</v>
      </c>
      <c r="L151" s="40">
        <v>4500</v>
      </c>
      <c r="M151" s="40"/>
      <c r="N151" s="40"/>
      <c r="O151" s="40">
        <f>42000/4</f>
        <v>10500</v>
      </c>
      <c r="P151" s="40"/>
      <c r="Q151" s="40"/>
      <c r="R151" s="97">
        <f>SUM(L151:Q151)</f>
        <v>15000</v>
      </c>
      <c r="S151" s="40">
        <v>4500</v>
      </c>
      <c r="T151" s="40"/>
      <c r="U151" s="40"/>
      <c r="V151" s="40">
        <f>42000/4</f>
        <v>10500</v>
      </c>
      <c r="W151" s="40"/>
      <c r="X151" s="40"/>
      <c r="Y151" s="97">
        <f>SUM(S151:X151)</f>
        <v>15000</v>
      </c>
      <c r="Z151" s="40">
        <v>4500</v>
      </c>
      <c r="AA151" s="40"/>
      <c r="AB151" s="40"/>
      <c r="AC151" s="40">
        <f>42000/4</f>
        <v>10500</v>
      </c>
      <c r="AD151" s="40"/>
      <c r="AE151" s="40"/>
      <c r="AF151" s="97">
        <f>SUM(Z151:AE151)</f>
        <v>15000</v>
      </c>
      <c r="AG151" s="40">
        <v>4500</v>
      </c>
      <c r="AH151" s="40"/>
      <c r="AI151" s="40"/>
      <c r="AJ151" s="40">
        <f>42000/4</f>
        <v>10500</v>
      </c>
      <c r="AK151" s="40"/>
      <c r="AL151" s="40"/>
      <c r="AM151" s="97">
        <f>SUM(AG151:AL151)</f>
        <v>15000</v>
      </c>
      <c r="AN151" s="202">
        <f t="shared" si="144"/>
        <v>60000</v>
      </c>
    </row>
    <row r="152" spans="1:61" s="34" customFormat="1" ht="77.099999999999994" customHeight="1">
      <c r="A152" s="77"/>
      <c r="B152" s="77"/>
      <c r="C152" s="77"/>
      <c r="D152" s="77"/>
      <c r="E152" s="77"/>
      <c r="F152" s="77"/>
      <c r="G152" s="77"/>
      <c r="H152" s="77"/>
      <c r="I152" s="77"/>
      <c r="J152" s="77"/>
      <c r="K152" s="77"/>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200"/>
      <c r="AO152" s="10"/>
      <c r="AP152" s="10"/>
      <c r="AQ152" s="10"/>
    </row>
    <row r="153" spans="1:61" s="206" customFormat="1" ht="77.099999999999994" customHeight="1">
      <c r="A153" s="404" t="s">
        <v>1123</v>
      </c>
      <c r="B153" s="404"/>
      <c r="C153" s="404"/>
      <c r="D153" s="404"/>
      <c r="E153" s="404"/>
      <c r="F153" s="404"/>
      <c r="G153" s="404"/>
      <c r="H153" s="207"/>
      <c r="I153" s="207"/>
      <c r="J153" s="207"/>
      <c r="K153" s="207"/>
      <c r="L153" s="197">
        <f t="shared" ref="L153:AN153" si="153">SUM(L155:L161)</f>
        <v>0</v>
      </c>
      <c r="M153" s="197">
        <f t="shared" si="153"/>
        <v>27000</v>
      </c>
      <c r="N153" s="197">
        <f t="shared" si="153"/>
        <v>1500</v>
      </c>
      <c r="O153" s="197">
        <f t="shared" si="153"/>
        <v>75000</v>
      </c>
      <c r="P153" s="197">
        <f t="shared" si="153"/>
        <v>0</v>
      </c>
      <c r="Q153" s="197">
        <f t="shared" si="153"/>
        <v>30000</v>
      </c>
      <c r="R153" s="198">
        <f t="shared" si="153"/>
        <v>133500</v>
      </c>
      <c r="S153" s="197">
        <f t="shared" si="153"/>
        <v>0</v>
      </c>
      <c r="T153" s="197">
        <f t="shared" si="153"/>
        <v>30000</v>
      </c>
      <c r="U153" s="197">
        <f t="shared" si="153"/>
        <v>1500</v>
      </c>
      <c r="V153" s="197">
        <f t="shared" si="153"/>
        <v>110000</v>
      </c>
      <c r="W153" s="197">
        <f t="shared" si="153"/>
        <v>0</v>
      </c>
      <c r="X153" s="197">
        <f t="shared" si="153"/>
        <v>30000</v>
      </c>
      <c r="Y153" s="198">
        <f t="shared" si="153"/>
        <v>171500</v>
      </c>
      <c r="Z153" s="197">
        <f t="shared" si="153"/>
        <v>0</v>
      </c>
      <c r="AA153" s="197">
        <f t="shared" si="153"/>
        <v>45000</v>
      </c>
      <c r="AB153" s="197">
        <f t="shared" si="153"/>
        <v>3500</v>
      </c>
      <c r="AC153" s="197">
        <f t="shared" si="153"/>
        <v>110000</v>
      </c>
      <c r="AD153" s="197">
        <f t="shared" si="153"/>
        <v>0</v>
      </c>
      <c r="AE153" s="197">
        <f t="shared" si="153"/>
        <v>30000</v>
      </c>
      <c r="AF153" s="198">
        <f t="shared" si="153"/>
        <v>188500</v>
      </c>
      <c r="AG153" s="197">
        <f t="shared" si="153"/>
        <v>0</v>
      </c>
      <c r="AH153" s="197">
        <f t="shared" si="153"/>
        <v>30000</v>
      </c>
      <c r="AI153" s="197">
        <f t="shared" si="153"/>
        <v>3500</v>
      </c>
      <c r="AJ153" s="197">
        <f t="shared" si="153"/>
        <v>75000</v>
      </c>
      <c r="AK153" s="197">
        <f t="shared" si="153"/>
        <v>0</v>
      </c>
      <c r="AL153" s="280">
        <f t="shared" si="153"/>
        <v>30000</v>
      </c>
      <c r="AM153" s="198">
        <f t="shared" si="153"/>
        <v>138500</v>
      </c>
      <c r="AN153" s="197">
        <f t="shared" si="153"/>
        <v>632000</v>
      </c>
      <c r="AO153" s="200"/>
      <c r="AP153" s="200"/>
      <c r="AQ153" s="200"/>
    </row>
    <row r="154" spans="1:61" s="34" customFormat="1" ht="77.099999999999994" customHeight="1">
      <c r="A154" s="77"/>
      <c r="B154" s="77"/>
      <c r="C154" s="77"/>
      <c r="D154" s="77"/>
      <c r="E154" s="77"/>
      <c r="F154" s="77"/>
      <c r="G154" s="77"/>
      <c r="H154" s="77"/>
      <c r="I154" s="77"/>
      <c r="J154" s="77"/>
      <c r="K154" s="77"/>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200"/>
      <c r="AO154" s="10"/>
      <c r="AP154" s="10"/>
      <c r="AQ154" s="10"/>
      <c r="AR154" s="10"/>
      <c r="AS154" s="10"/>
      <c r="AT154" s="10"/>
      <c r="AU154" s="10"/>
      <c r="AV154" s="10"/>
      <c r="AW154" s="10"/>
      <c r="AX154" s="10"/>
      <c r="AY154" s="10"/>
      <c r="AZ154" s="10"/>
      <c r="BA154" s="10"/>
      <c r="BB154" s="10"/>
      <c r="BC154" s="10"/>
      <c r="BD154" s="10"/>
      <c r="BE154" s="10"/>
      <c r="BF154" s="10"/>
      <c r="BG154" s="10"/>
      <c r="BH154" s="10"/>
      <c r="BI154" s="10"/>
    </row>
    <row r="155" spans="1:61" ht="77.099999999999994" customHeight="1">
      <c r="A155" s="418" t="s">
        <v>856</v>
      </c>
      <c r="B155" s="316" t="s">
        <v>332</v>
      </c>
      <c r="C155" s="316" t="s">
        <v>333</v>
      </c>
      <c r="D155" s="316" t="s">
        <v>200</v>
      </c>
      <c r="E155" s="313" t="s">
        <v>336</v>
      </c>
      <c r="F155" s="316" t="s">
        <v>54</v>
      </c>
      <c r="G155" s="316"/>
      <c r="H155" s="60" t="s">
        <v>67</v>
      </c>
      <c r="I155" s="74" t="s">
        <v>68</v>
      </c>
      <c r="J155" s="60" t="s">
        <v>200</v>
      </c>
      <c r="K155" s="103" t="s">
        <v>200</v>
      </c>
      <c r="L155" s="40"/>
      <c r="M155" s="40"/>
      <c r="N155" s="40"/>
      <c r="O155" s="40">
        <v>50000</v>
      </c>
      <c r="P155" s="40"/>
      <c r="Q155" s="40">
        <v>30000</v>
      </c>
      <c r="R155" s="97">
        <f>SUM(L155:Q155)</f>
        <v>80000</v>
      </c>
      <c r="S155" s="40"/>
      <c r="T155" s="40"/>
      <c r="U155" s="40"/>
      <c r="V155" s="194">
        <v>50000</v>
      </c>
      <c r="W155" s="194"/>
      <c r="X155" s="194">
        <v>30000</v>
      </c>
      <c r="Y155" s="97">
        <f>SUM(S155:X155)</f>
        <v>80000</v>
      </c>
      <c r="Z155" s="40"/>
      <c r="AA155" s="40"/>
      <c r="AB155" s="40"/>
      <c r="AC155" s="194">
        <v>50000</v>
      </c>
      <c r="AD155" s="194"/>
      <c r="AE155" s="194">
        <v>30000</v>
      </c>
      <c r="AF155" s="97">
        <f>SUM(Z155:AE155)</f>
        <v>80000</v>
      </c>
      <c r="AG155" s="40"/>
      <c r="AH155" s="40"/>
      <c r="AI155" s="40"/>
      <c r="AJ155" s="194">
        <v>50000</v>
      </c>
      <c r="AK155" s="194"/>
      <c r="AL155" s="194">
        <v>30000</v>
      </c>
      <c r="AM155" s="97">
        <f>SUM(AG155:AL155)</f>
        <v>80000</v>
      </c>
      <c r="AN155" s="202">
        <f t="shared" ref="AN155:AN161" si="154">R155+Y155+AF155+AM155</f>
        <v>320000</v>
      </c>
    </row>
    <row r="156" spans="1:61" ht="77.099999999999994" customHeight="1">
      <c r="A156" s="418"/>
      <c r="B156" s="316"/>
      <c r="C156" s="316"/>
      <c r="D156" s="316"/>
      <c r="E156" s="314"/>
      <c r="F156" s="316" t="s">
        <v>334</v>
      </c>
      <c r="G156" s="316"/>
      <c r="H156" s="60" t="s">
        <v>335</v>
      </c>
      <c r="I156" s="74" t="s">
        <v>991</v>
      </c>
      <c r="J156" s="60" t="s">
        <v>200</v>
      </c>
      <c r="K156" s="103" t="s">
        <v>200</v>
      </c>
      <c r="L156" s="40"/>
      <c r="M156" s="40">
        <v>5000</v>
      </c>
      <c r="N156" s="40"/>
      <c r="O156" s="40">
        <v>20000</v>
      </c>
      <c r="P156" s="40"/>
      <c r="Q156" s="40"/>
      <c r="R156" s="97">
        <f>SUM(L156:Q156)</f>
        <v>25000</v>
      </c>
      <c r="S156" s="40"/>
      <c r="T156" s="40">
        <v>5000</v>
      </c>
      <c r="U156" s="40"/>
      <c r="V156" s="40">
        <v>20000</v>
      </c>
      <c r="W156" s="40"/>
      <c r="X156" s="40"/>
      <c r="Y156" s="97">
        <f>SUM(S156:X156)</f>
        <v>25000</v>
      </c>
      <c r="Z156" s="40"/>
      <c r="AA156" s="40">
        <v>5000</v>
      </c>
      <c r="AB156" s="40"/>
      <c r="AC156" s="40">
        <v>20000</v>
      </c>
      <c r="AD156" s="40"/>
      <c r="AE156" s="40"/>
      <c r="AF156" s="97">
        <f>SUM(Z156:AE156)</f>
        <v>25000</v>
      </c>
      <c r="AG156" s="40"/>
      <c r="AH156" s="40">
        <v>5000</v>
      </c>
      <c r="AI156" s="40"/>
      <c r="AJ156" s="40">
        <v>20000</v>
      </c>
      <c r="AK156" s="40"/>
      <c r="AL156" s="40"/>
      <c r="AM156" s="97">
        <f>SUM(AG156:AL156)</f>
        <v>25000</v>
      </c>
      <c r="AN156" s="202">
        <f t="shared" si="154"/>
        <v>100000</v>
      </c>
    </row>
    <row r="157" spans="1:61" ht="77.099999999999994" customHeight="1">
      <c r="A157" s="418"/>
      <c r="B157" s="316"/>
      <c r="C157" s="316"/>
      <c r="D157" s="316"/>
      <c r="E157" s="315"/>
      <c r="F157" s="318" t="s">
        <v>66</v>
      </c>
      <c r="G157" s="319"/>
      <c r="H157" s="98" t="s">
        <v>331</v>
      </c>
      <c r="I157" s="74" t="s">
        <v>330</v>
      </c>
      <c r="J157" s="113" t="s">
        <v>72</v>
      </c>
      <c r="K157" s="113" t="s">
        <v>72</v>
      </c>
      <c r="L157" s="40"/>
      <c r="M157" s="40"/>
      <c r="N157" s="40">
        <v>500</v>
      </c>
      <c r="O157" s="40"/>
      <c r="P157" s="40"/>
      <c r="Q157" s="40"/>
      <c r="R157" s="97">
        <f t="shared" ref="R157" si="155">SUM(L157:Q157)</f>
        <v>500</v>
      </c>
      <c r="S157" s="40"/>
      <c r="T157" s="40"/>
      <c r="U157" s="265">
        <v>500</v>
      </c>
      <c r="V157" s="40"/>
      <c r="W157" s="40"/>
      <c r="X157" s="40"/>
      <c r="Y157" s="97">
        <f t="shared" ref="Y157" si="156">SUM(S157:X157)</f>
        <v>500</v>
      </c>
      <c r="Z157" s="40"/>
      <c r="AA157" s="40"/>
      <c r="AB157" s="265">
        <v>500</v>
      </c>
      <c r="AC157" s="40"/>
      <c r="AD157" s="40"/>
      <c r="AE157" s="40"/>
      <c r="AF157" s="97">
        <f t="shared" ref="AF157" si="157">SUM(Z157:AE157)</f>
        <v>500</v>
      </c>
      <c r="AG157" s="40"/>
      <c r="AH157" s="40"/>
      <c r="AI157" s="265">
        <v>500</v>
      </c>
      <c r="AJ157" s="40"/>
      <c r="AK157" s="40"/>
      <c r="AL157" s="40"/>
      <c r="AM157" s="97">
        <f t="shared" ref="AM157" si="158">SUM(AG157:AL157)</f>
        <v>500</v>
      </c>
      <c r="AN157" s="202">
        <f t="shared" si="154"/>
        <v>2000</v>
      </c>
    </row>
    <row r="158" spans="1:61" ht="77.099999999999994" customHeight="1">
      <c r="A158" s="418"/>
      <c r="B158" s="313" t="s">
        <v>65</v>
      </c>
      <c r="C158" s="313" t="s">
        <v>337</v>
      </c>
      <c r="D158" s="313" t="s">
        <v>200</v>
      </c>
      <c r="E158" s="313" t="s">
        <v>338</v>
      </c>
      <c r="F158" s="318" t="s">
        <v>55</v>
      </c>
      <c r="G158" s="319"/>
      <c r="H158" s="76" t="s">
        <v>69</v>
      </c>
      <c r="I158" s="74" t="s">
        <v>73</v>
      </c>
      <c r="J158" s="76" t="s">
        <v>72</v>
      </c>
      <c r="K158" s="113" t="s">
        <v>72</v>
      </c>
      <c r="L158" s="40"/>
      <c r="M158" s="40">
        <v>5000</v>
      </c>
      <c r="N158" s="40"/>
      <c r="O158" s="40">
        <v>5000</v>
      </c>
      <c r="P158" s="40"/>
      <c r="Q158" s="40"/>
      <c r="R158" s="97">
        <f>SUM(L158:Q158)</f>
        <v>10000</v>
      </c>
      <c r="S158" s="40"/>
      <c r="T158" s="40">
        <v>5000</v>
      </c>
      <c r="U158" s="40"/>
      <c r="V158" s="40">
        <v>5000</v>
      </c>
      <c r="W158" s="40"/>
      <c r="X158" s="40"/>
      <c r="Y158" s="97">
        <f>SUM(S158:X158)</f>
        <v>10000</v>
      </c>
      <c r="Z158" s="40"/>
      <c r="AA158" s="40">
        <v>5000</v>
      </c>
      <c r="AB158" s="40"/>
      <c r="AC158" s="40">
        <v>5000</v>
      </c>
      <c r="AD158" s="40"/>
      <c r="AE158" s="40"/>
      <c r="AF158" s="97">
        <f>SUM(Z158:AE158)</f>
        <v>10000</v>
      </c>
      <c r="AG158" s="40"/>
      <c r="AH158" s="40">
        <v>5000</v>
      </c>
      <c r="AI158" s="40"/>
      <c r="AJ158" s="40">
        <v>5000</v>
      </c>
      <c r="AK158" s="40"/>
      <c r="AL158" s="40"/>
      <c r="AM158" s="97">
        <f>SUM(AG158:AL158)</f>
        <v>10000</v>
      </c>
      <c r="AN158" s="202">
        <f t="shared" si="154"/>
        <v>40000</v>
      </c>
    </row>
    <row r="159" spans="1:61" ht="77.099999999999994" customHeight="1">
      <c r="A159" s="418"/>
      <c r="B159" s="314"/>
      <c r="C159" s="314"/>
      <c r="D159" s="314"/>
      <c r="E159" s="314"/>
      <c r="F159" s="316" t="s">
        <v>56</v>
      </c>
      <c r="G159" s="316"/>
      <c r="H159" s="60" t="s">
        <v>70</v>
      </c>
      <c r="I159" s="74" t="s">
        <v>74</v>
      </c>
      <c r="J159" s="76" t="s">
        <v>200</v>
      </c>
      <c r="K159" s="113" t="s">
        <v>200</v>
      </c>
      <c r="L159" s="40"/>
      <c r="M159" s="40"/>
      <c r="N159" s="40"/>
      <c r="O159" s="40"/>
      <c r="P159" s="40"/>
      <c r="Q159" s="40"/>
      <c r="R159" s="97">
        <f>SUM(L159:Q159)</f>
        <v>0</v>
      </c>
      <c r="S159" s="40"/>
      <c r="T159" s="40">
        <v>10000</v>
      </c>
      <c r="U159" s="40"/>
      <c r="V159" s="40">
        <v>35000</v>
      </c>
      <c r="W159" s="40"/>
      <c r="X159" s="40"/>
      <c r="Y159" s="97">
        <f>SUM(S159:X159)</f>
        <v>45000</v>
      </c>
      <c r="Z159" s="40"/>
      <c r="AA159" s="40">
        <v>15000</v>
      </c>
      <c r="AB159" s="40"/>
      <c r="AC159" s="40">
        <v>35000</v>
      </c>
      <c r="AD159" s="40"/>
      <c r="AE159" s="40"/>
      <c r="AF159" s="97">
        <f>SUM(Z159:AE159)</f>
        <v>50000</v>
      </c>
      <c r="AG159" s="40"/>
      <c r="AH159" s="40"/>
      <c r="AI159" s="40"/>
      <c r="AJ159" s="40"/>
      <c r="AK159" s="40"/>
      <c r="AL159" s="40"/>
      <c r="AM159" s="97">
        <f>SUM(AG159:AL159)</f>
        <v>0</v>
      </c>
      <c r="AN159" s="202">
        <f t="shared" si="154"/>
        <v>95000</v>
      </c>
    </row>
    <row r="160" spans="1:61" ht="77.099999999999994" customHeight="1">
      <c r="A160" s="418"/>
      <c r="B160" s="314"/>
      <c r="C160" s="314"/>
      <c r="D160" s="314"/>
      <c r="E160" s="314"/>
      <c r="F160" s="318" t="s">
        <v>59</v>
      </c>
      <c r="G160" s="319"/>
      <c r="H160" s="76" t="s">
        <v>71</v>
      </c>
      <c r="I160" s="74" t="s">
        <v>75</v>
      </c>
      <c r="J160" s="76" t="s">
        <v>72</v>
      </c>
      <c r="K160" s="113" t="s">
        <v>72</v>
      </c>
      <c r="L160" s="47"/>
      <c r="M160" s="47"/>
      <c r="N160" s="47">
        <v>1000</v>
      </c>
      <c r="O160" s="47"/>
      <c r="P160" s="47"/>
      <c r="Q160" s="47"/>
      <c r="R160" s="97">
        <f>SUM(L160:Q160)</f>
        <v>1000</v>
      </c>
      <c r="S160" s="47"/>
      <c r="T160" s="47"/>
      <c r="U160" s="47">
        <v>1000</v>
      </c>
      <c r="V160" s="47"/>
      <c r="W160" s="47"/>
      <c r="X160" s="47"/>
      <c r="Y160" s="97">
        <f>SUM(S160:X160)</f>
        <v>1000</v>
      </c>
      <c r="Z160" s="47"/>
      <c r="AA160" s="47"/>
      <c r="AB160" s="47">
        <v>3000</v>
      </c>
      <c r="AC160" s="47"/>
      <c r="AD160" s="47"/>
      <c r="AE160" s="47"/>
      <c r="AF160" s="97">
        <f>SUM(Z160:AE160)</f>
        <v>3000</v>
      </c>
      <c r="AG160" s="47"/>
      <c r="AH160" s="47"/>
      <c r="AI160" s="47">
        <v>3000</v>
      </c>
      <c r="AJ160" s="47"/>
      <c r="AK160" s="47"/>
      <c r="AL160" s="47"/>
      <c r="AM160" s="97">
        <f>SUM(AG160:AL160)</f>
        <v>3000</v>
      </c>
      <c r="AN160" s="202">
        <f t="shared" si="154"/>
        <v>8000</v>
      </c>
    </row>
    <row r="161" spans="1:58" ht="77.099999999999994" customHeight="1">
      <c r="A161" s="418"/>
      <c r="B161" s="314"/>
      <c r="C161" s="314"/>
      <c r="D161" s="314"/>
      <c r="E161" s="314"/>
      <c r="F161" s="316" t="s">
        <v>64</v>
      </c>
      <c r="G161" s="316"/>
      <c r="H161" s="60" t="s">
        <v>339</v>
      </c>
      <c r="I161" s="60" t="s">
        <v>76</v>
      </c>
      <c r="J161" s="60" t="s">
        <v>72</v>
      </c>
      <c r="K161" s="60" t="s">
        <v>72</v>
      </c>
      <c r="L161" s="40"/>
      <c r="M161" s="40">
        <v>17000</v>
      </c>
      <c r="N161" s="40"/>
      <c r="O161" s="40"/>
      <c r="P161" s="40"/>
      <c r="Q161" s="40"/>
      <c r="R161" s="97">
        <f>SUM(L161:Q161)</f>
        <v>17000</v>
      </c>
      <c r="S161" s="40"/>
      <c r="T161" s="40">
        <v>10000</v>
      </c>
      <c r="U161" s="40"/>
      <c r="V161" s="40"/>
      <c r="W161" s="40"/>
      <c r="X161" s="40"/>
      <c r="Y161" s="97">
        <f>SUM(S161:X161)</f>
        <v>10000</v>
      </c>
      <c r="Z161" s="40"/>
      <c r="AA161" s="40">
        <v>20000</v>
      </c>
      <c r="AB161" s="40"/>
      <c r="AC161" s="40"/>
      <c r="AD161" s="40"/>
      <c r="AE161" s="40"/>
      <c r="AF161" s="97">
        <f>SUM(Z161:AE161)</f>
        <v>20000</v>
      </c>
      <c r="AG161" s="40"/>
      <c r="AH161" s="40">
        <v>20000</v>
      </c>
      <c r="AI161" s="40"/>
      <c r="AJ161" s="40"/>
      <c r="AK161" s="40"/>
      <c r="AL161" s="40"/>
      <c r="AM161" s="97">
        <f>SUM(AG161:AL161)</f>
        <v>20000</v>
      </c>
      <c r="AN161" s="202">
        <f t="shared" si="154"/>
        <v>67000</v>
      </c>
    </row>
    <row r="162" spans="1:58" ht="77.099999999999994" customHeight="1">
      <c r="A162" s="77"/>
      <c r="B162" s="77"/>
      <c r="C162" s="77"/>
      <c r="D162" s="77"/>
      <c r="E162" s="77"/>
      <c r="F162" s="77"/>
      <c r="G162" s="77"/>
      <c r="H162" s="77"/>
      <c r="I162" s="77"/>
      <c r="J162" s="77"/>
      <c r="K162" s="77"/>
      <c r="L162" s="10"/>
      <c r="M162" s="10"/>
      <c r="N162" s="10"/>
      <c r="O162" s="10"/>
      <c r="P162" s="10"/>
      <c r="Q162" s="10"/>
      <c r="R162" s="77"/>
      <c r="S162" s="10"/>
      <c r="T162" s="10"/>
      <c r="U162" s="10"/>
      <c r="V162" s="10"/>
      <c r="W162" s="10"/>
      <c r="X162" s="10"/>
      <c r="Y162" s="77"/>
      <c r="Z162" s="10"/>
      <c r="AA162" s="10"/>
      <c r="AB162" s="10"/>
      <c r="AC162" s="10"/>
      <c r="AD162" s="10"/>
      <c r="AE162" s="10"/>
      <c r="AF162" s="77"/>
      <c r="AG162" s="10"/>
      <c r="AH162" s="10"/>
      <c r="AI162" s="10"/>
      <c r="AJ162" s="10"/>
      <c r="AK162" s="10"/>
      <c r="AL162" s="10"/>
      <c r="AM162" s="77"/>
      <c r="AN162" s="204"/>
      <c r="AO162" s="10"/>
      <c r="AP162" s="10"/>
      <c r="AQ162" s="10"/>
      <c r="AR162" s="34"/>
    </row>
    <row r="163" spans="1:58" s="181" customFormat="1" ht="77.099999999999994" customHeight="1">
      <c r="A163" s="404" t="s">
        <v>1124</v>
      </c>
      <c r="B163" s="404"/>
      <c r="C163" s="404"/>
      <c r="D163" s="404"/>
      <c r="E163" s="404"/>
      <c r="F163" s="404"/>
      <c r="G163" s="404"/>
      <c r="H163" s="207"/>
      <c r="I163" s="207"/>
      <c r="J163" s="207"/>
      <c r="K163" s="207"/>
      <c r="L163" s="197">
        <f t="shared" ref="L163:AN163" si="159">SUM(L165:L170)</f>
        <v>0</v>
      </c>
      <c r="M163" s="197">
        <f t="shared" si="159"/>
        <v>5000</v>
      </c>
      <c r="N163" s="197">
        <f t="shared" si="159"/>
        <v>7000</v>
      </c>
      <c r="O163" s="197">
        <f t="shared" si="159"/>
        <v>130000</v>
      </c>
      <c r="P163" s="197">
        <f t="shared" si="159"/>
        <v>0</v>
      </c>
      <c r="Q163" s="197">
        <f t="shared" si="159"/>
        <v>10000</v>
      </c>
      <c r="R163" s="198">
        <f t="shared" si="159"/>
        <v>152000</v>
      </c>
      <c r="S163" s="197">
        <f t="shared" si="159"/>
        <v>0</v>
      </c>
      <c r="T163" s="197">
        <f t="shared" si="159"/>
        <v>10000</v>
      </c>
      <c r="U163" s="197">
        <f t="shared" si="159"/>
        <v>7000</v>
      </c>
      <c r="V163" s="197">
        <f t="shared" si="159"/>
        <v>230000</v>
      </c>
      <c r="W163" s="197">
        <f t="shared" si="159"/>
        <v>0</v>
      </c>
      <c r="X163" s="197">
        <f t="shared" si="159"/>
        <v>10000</v>
      </c>
      <c r="Y163" s="198">
        <f t="shared" si="159"/>
        <v>257000</v>
      </c>
      <c r="Z163" s="197">
        <f t="shared" si="159"/>
        <v>0</v>
      </c>
      <c r="AA163" s="197">
        <f t="shared" si="159"/>
        <v>15000</v>
      </c>
      <c r="AB163" s="197">
        <f t="shared" si="159"/>
        <v>9000</v>
      </c>
      <c r="AC163" s="197">
        <f t="shared" si="159"/>
        <v>230000</v>
      </c>
      <c r="AD163" s="197">
        <f t="shared" si="159"/>
        <v>0</v>
      </c>
      <c r="AE163" s="197">
        <f t="shared" si="159"/>
        <v>10000</v>
      </c>
      <c r="AF163" s="198">
        <f t="shared" si="159"/>
        <v>264000</v>
      </c>
      <c r="AG163" s="197">
        <f t="shared" si="159"/>
        <v>0</v>
      </c>
      <c r="AH163" s="197">
        <f t="shared" si="159"/>
        <v>15000</v>
      </c>
      <c r="AI163" s="197">
        <f t="shared" si="159"/>
        <v>9000</v>
      </c>
      <c r="AJ163" s="197">
        <f t="shared" si="159"/>
        <v>230000</v>
      </c>
      <c r="AK163" s="197">
        <f t="shared" si="159"/>
        <v>0</v>
      </c>
      <c r="AL163" s="280">
        <f t="shared" si="159"/>
        <v>10000</v>
      </c>
      <c r="AM163" s="198">
        <f t="shared" si="159"/>
        <v>264000</v>
      </c>
      <c r="AN163" s="197">
        <f t="shared" si="159"/>
        <v>937000</v>
      </c>
      <c r="AO163" s="200"/>
      <c r="AP163" s="200"/>
      <c r="AQ163" s="200"/>
      <c r="AR163" s="206"/>
    </row>
    <row r="164" spans="1:58" ht="77.099999999999994" customHeight="1">
      <c r="A164" s="77"/>
      <c r="B164" s="77"/>
      <c r="C164" s="77"/>
      <c r="D164" s="77"/>
      <c r="E164" s="77"/>
      <c r="F164" s="77"/>
      <c r="G164" s="77"/>
      <c r="H164" s="77"/>
      <c r="I164" s="77"/>
      <c r="J164" s="77"/>
      <c r="K164" s="77"/>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200"/>
      <c r="AO164" s="10"/>
      <c r="AP164" s="10"/>
      <c r="AQ164" s="10"/>
      <c r="AR164" s="10"/>
      <c r="AS164" s="10"/>
      <c r="AT164" s="10"/>
      <c r="AU164" s="10"/>
      <c r="AV164" s="10"/>
      <c r="AW164" s="10"/>
      <c r="AX164" s="10"/>
      <c r="AY164" s="10"/>
      <c r="AZ164" s="10"/>
      <c r="BA164" s="10"/>
      <c r="BB164" s="10"/>
      <c r="BC164" s="10"/>
      <c r="BD164" s="10"/>
    </row>
    <row r="165" spans="1:58" ht="77.099999999999994" customHeight="1">
      <c r="A165" s="418"/>
      <c r="B165" s="313" t="s">
        <v>357</v>
      </c>
      <c r="C165" s="316" t="s">
        <v>77</v>
      </c>
      <c r="D165" s="316" t="s">
        <v>993</v>
      </c>
      <c r="E165" s="313" t="s">
        <v>78</v>
      </c>
      <c r="F165" s="316" t="s">
        <v>79</v>
      </c>
      <c r="G165" s="316"/>
      <c r="H165" s="76" t="s">
        <v>82</v>
      </c>
      <c r="I165" s="76" t="s">
        <v>160</v>
      </c>
      <c r="J165" s="116"/>
      <c r="K165" s="116"/>
      <c r="L165" s="47"/>
      <c r="M165" s="47"/>
      <c r="N165" s="47">
        <v>2000</v>
      </c>
      <c r="O165" s="47"/>
      <c r="P165" s="47"/>
      <c r="Q165" s="47"/>
      <c r="R165" s="97">
        <f t="shared" ref="R165:R170" si="160">SUM(L165:Q165)</f>
        <v>2000</v>
      </c>
      <c r="S165" s="47"/>
      <c r="T165" s="47"/>
      <c r="U165" s="47">
        <v>2000</v>
      </c>
      <c r="V165" s="47"/>
      <c r="W165" s="47"/>
      <c r="X165" s="47"/>
      <c r="Y165" s="97">
        <f t="shared" ref="Y165:Y170" si="161">SUM(S165:X165)</f>
        <v>2000</v>
      </c>
      <c r="Z165" s="47"/>
      <c r="AA165" s="47"/>
      <c r="AB165" s="47">
        <v>3000</v>
      </c>
      <c r="AC165" s="47"/>
      <c r="AD165" s="47"/>
      <c r="AE165" s="47"/>
      <c r="AF165" s="97">
        <f t="shared" ref="AF165:AF170" si="162">SUM(Z165:AE165)</f>
        <v>3000</v>
      </c>
      <c r="AG165" s="47"/>
      <c r="AH165" s="47"/>
      <c r="AI165" s="47">
        <v>3000</v>
      </c>
      <c r="AJ165" s="47"/>
      <c r="AK165" s="47"/>
      <c r="AL165" s="47"/>
      <c r="AM165" s="97">
        <f t="shared" ref="AM165:AM170" si="163">SUM(AG165:AL165)</f>
        <v>3000</v>
      </c>
      <c r="AN165" s="202">
        <f t="shared" ref="AN165:AN166" si="164">R165+Y165+AF165+AM165</f>
        <v>10000</v>
      </c>
    </row>
    <row r="166" spans="1:58" ht="77.099999999999994" customHeight="1">
      <c r="A166" s="418"/>
      <c r="B166" s="314"/>
      <c r="C166" s="316"/>
      <c r="D166" s="316"/>
      <c r="E166" s="314"/>
      <c r="F166" s="316" t="s">
        <v>1158</v>
      </c>
      <c r="G166" s="316"/>
      <c r="H166" s="76"/>
      <c r="I166" s="75"/>
      <c r="J166" s="117"/>
      <c r="K166" s="117"/>
      <c r="L166" s="47"/>
      <c r="M166" s="47"/>
      <c r="N166" s="47"/>
      <c r="O166" s="47"/>
      <c r="P166" s="47"/>
      <c r="Q166" s="47"/>
      <c r="R166" s="97">
        <f t="shared" si="160"/>
        <v>0</v>
      </c>
      <c r="S166" s="47"/>
      <c r="T166" s="47"/>
      <c r="U166" s="47"/>
      <c r="V166" s="47"/>
      <c r="W166" s="47"/>
      <c r="X166" s="47"/>
      <c r="Y166" s="97">
        <f t="shared" si="161"/>
        <v>0</v>
      </c>
      <c r="Z166" s="47"/>
      <c r="AA166" s="47"/>
      <c r="AB166" s="47"/>
      <c r="AC166" s="47"/>
      <c r="AD166" s="47"/>
      <c r="AE166" s="47"/>
      <c r="AF166" s="97">
        <f t="shared" si="162"/>
        <v>0</v>
      </c>
      <c r="AG166" s="47"/>
      <c r="AH166" s="47"/>
      <c r="AI166" s="47"/>
      <c r="AJ166" s="47"/>
      <c r="AK166" s="47"/>
      <c r="AL166" s="47"/>
      <c r="AM166" s="97">
        <f t="shared" si="163"/>
        <v>0</v>
      </c>
      <c r="AN166" s="202">
        <f t="shared" si="164"/>
        <v>0</v>
      </c>
    </row>
    <row r="167" spans="1:58" ht="77.099999999999994" customHeight="1">
      <c r="A167" s="418"/>
      <c r="B167" s="314"/>
      <c r="C167" s="316"/>
      <c r="D167" s="316"/>
      <c r="E167" s="314"/>
      <c r="F167" s="318" t="s">
        <v>80</v>
      </c>
      <c r="G167" s="319"/>
      <c r="H167" s="60" t="s">
        <v>83</v>
      </c>
      <c r="I167" s="74" t="s">
        <v>85</v>
      </c>
      <c r="J167" s="113" t="s">
        <v>84</v>
      </c>
      <c r="K167" s="113" t="s">
        <v>84</v>
      </c>
      <c r="L167" s="40"/>
      <c r="M167" s="40">
        <v>5000</v>
      </c>
      <c r="N167" s="40"/>
      <c r="O167" s="40">
        <v>20000</v>
      </c>
      <c r="P167" s="40"/>
      <c r="Q167" s="40"/>
      <c r="R167" s="97">
        <f t="shared" si="160"/>
        <v>25000</v>
      </c>
      <c r="S167" s="40"/>
      <c r="T167" s="40">
        <v>5000</v>
      </c>
      <c r="U167" s="40"/>
      <c r="V167" s="40">
        <v>20000</v>
      </c>
      <c r="W167" s="40"/>
      <c r="X167" s="40"/>
      <c r="Y167" s="97">
        <f t="shared" si="161"/>
        <v>25000</v>
      </c>
      <c r="Z167" s="40"/>
      <c r="AA167" s="40">
        <v>5000</v>
      </c>
      <c r="AB167" s="40"/>
      <c r="AC167" s="40">
        <v>20000</v>
      </c>
      <c r="AD167" s="40"/>
      <c r="AE167" s="40"/>
      <c r="AF167" s="97">
        <f t="shared" si="162"/>
        <v>25000</v>
      </c>
      <c r="AG167" s="40"/>
      <c r="AH167" s="40">
        <v>5000</v>
      </c>
      <c r="AI167" s="40"/>
      <c r="AJ167" s="40">
        <v>20000</v>
      </c>
      <c r="AK167" s="40"/>
      <c r="AL167" s="40"/>
      <c r="AM167" s="97">
        <f t="shared" si="163"/>
        <v>25000</v>
      </c>
      <c r="AN167" s="202">
        <f t="shared" ref="AN167:AN170" si="165">R167+Y167+AF167+AM167</f>
        <v>100000</v>
      </c>
    </row>
    <row r="168" spans="1:58" ht="77.099999999999994" customHeight="1">
      <c r="A168" s="418"/>
      <c r="B168" s="314"/>
      <c r="C168" s="118"/>
      <c r="D168" s="98" t="s">
        <v>86</v>
      </c>
      <c r="E168" s="76" t="s">
        <v>87</v>
      </c>
      <c r="F168" s="316" t="s">
        <v>1391</v>
      </c>
      <c r="G168" s="316"/>
      <c r="H168" s="118"/>
      <c r="I168" s="74" t="s">
        <v>88</v>
      </c>
      <c r="J168" s="118"/>
      <c r="K168" s="119"/>
      <c r="L168" s="40"/>
      <c r="M168" s="40"/>
      <c r="N168" s="40">
        <v>5000</v>
      </c>
      <c r="O168" s="40">
        <v>100000</v>
      </c>
      <c r="P168" s="40"/>
      <c r="Q168" s="40">
        <v>10000</v>
      </c>
      <c r="R168" s="97">
        <f t="shared" si="160"/>
        <v>115000</v>
      </c>
      <c r="S168" s="40"/>
      <c r="T168" s="40"/>
      <c r="U168" s="265">
        <v>5000</v>
      </c>
      <c r="V168" s="265">
        <v>200000</v>
      </c>
      <c r="W168" s="265"/>
      <c r="X168" s="265">
        <v>10000</v>
      </c>
      <c r="Y168" s="97">
        <f t="shared" si="161"/>
        <v>215000</v>
      </c>
      <c r="Z168" s="40"/>
      <c r="AA168" s="40"/>
      <c r="AB168" s="265">
        <v>5000</v>
      </c>
      <c r="AC168" s="265">
        <v>200000</v>
      </c>
      <c r="AD168" s="265"/>
      <c r="AE168" s="265">
        <v>10000</v>
      </c>
      <c r="AF168" s="97">
        <f t="shared" si="162"/>
        <v>215000</v>
      </c>
      <c r="AG168" s="40"/>
      <c r="AH168" s="40"/>
      <c r="AI168" s="265">
        <v>5000</v>
      </c>
      <c r="AJ168" s="265">
        <v>200000</v>
      </c>
      <c r="AK168" s="265"/>
      <c r="AL168" s="265">
        <v>10000</v>
      </c>
      <c r="AM168" s="97">
        <f t="shared" si="163"/>
        <v>215000</v>
      </c>
      <c r="AN168" s="202">
        <f t="shared" si="165"/>
        <v>760000</v>
      </c>
    </row>
    <row r="169" spans="1:58" ht="77.099999999999994" customHeight="1">
      <c r="A169" s="418"/>
      <c r="B169" s="316"/>
      <c r="C169" s="316"/>
      <c r="D169" s="348"/>
      <c r="E169" s="314"/>
      <c r="F169" s="328" t="s">
        <v>89</v>
      </c>
      <c r="G169" s="329"/>
      <c r="H169" s="74"/>
      <c r="I169" s="74" t="s">
        <v>95</v>
      </c>
      <c r="J169" s="60" t="s">
        <v>94</v>
      </c>
      <c r="K169" s="103" t="s">
        <v>94</v>
      </c>
      <c r="L169" s="40"/>
      <c r="M169" s="40"/>
      <c r="N169" s="40"/>
      <c r="O169" s="40"/>
      <c r="P169" s="40"/>
      <c r="Q169" s="40"/>
      <c r="R169" s="97">
        <f t="shared" si="160"/>
        <v>0</v>
      </c>
      <c r="S169" s="40"/>
      <c r="T169" s="40">
        <v>5000</v>
      </c>
      <c r="U169" s="40"/>
      <c r="V169" s="40"/>
      <c r="W169" s="40"/>
      <c r="X169" s="40"/>
      <c r="Y169" s="97">
        <f t="shared" si="161"/>
        <v>5000</v>
      </c>
      <c r="Z169" s="40"/>
      <c r="AA169" s="40">
        <v>10000</v>
      </c>
      <c r="AB169" s="40"/>
      <c r="AC169" s="40"/>
      <c r="AD169" s="40"/>
      <c r="AE169" s="40"/>
      <c r="AF169" s="97">
        <f t="shared" si="162"/>
        <v>10000</v>
      </c>
      <c r="AG169" s="40"/>
      <c r="AH169" s="40">
        <v>10000</v>
      </c>
      <c r="AI169" s="40"/>
      <c r="AJ169" s="40"/>
      <c r="AK169" s="40"/>
      <c r="AL169" s="40"/>
      <c r="AM169" s="97">
        <f t="shared" si="163"/>
        <v>10000</v>
      </c>
      <c r="AN169" s="202">
        <f t="shared" si="165"/>
        <v>25000</v>
      </c>
    </row>
    <row r="170" spans="1:58" ht="77.099999999999994" customHeight="1">
      <c r="A170" s="418"/>
      <c r="B170" s="313"/>
      <c r="C170" s="313"/>
      <c r="D170" s="430"/>
      <c r="E170" s="314"/>
      <c r="F170" s="316" t="s">
        <v>90</v>
      </c>
      <c r="G170" s="316"/>
      <c r="H170" s="60"/>
      <c r="I170" s="60" t="s">
        <v>96</v>
      </c>
      <c r="J170" s="60" t="s">
        <v>72</v>
      </c>
      <c r="K170" s="60" t="s">
        <v>72</v>
      </c>
      <c r="L170" s="40"/>
      <c r="M170" s="40"/>
      <c r="N170" s="40"/>
      <c r="O170" s="40">
        <v>10000</v>
      </c>
      <c r="P170" s="40"/>
      <c r="Q170" s="40"/>
      <c r="R170" s="97">
        <f t="shared" si="160"/>
        <v>10000</v>
      </c>
      <c r="S170" s="40"/>
      <c r="T170" s="40"/>
      <c r="U170" s="275"/>
      <c r="V170" s="40">
        <v>10000</v>
      </c>
      <c r="W170" s="40"/>
      <c r="X170" s="40"/>
      <c r="Y170" s="97">
        <f t="shared" si="161"/>
        <v>10000</v>
      </c>
      <c r="Z170" s="40"/>
      <c r="AA170" s="40"/>
      <c r="AB170" s="275">
        <v>1000</v>
      </c>
      <c r="AC170" s="40">
        <v>10000</v>
      </c>
      <c r="AD170" s="40"/>
      <c r="AE170" s="40"/>
      <c r="AF170" s="97">
        <f t="shared" si="162"/>
        <v>11000</v>
      </c>
      <c r="AG170" s="40"/>
      <c r="AH170" s="40"/>
      <c r="AI170" s="275">
        <v>1000</v>
      </c>
      <c r="AJ170" s="40">
        <v>10000</v>
      </c>
      <c r="AK170" s="40"/>
      <c r="AL170" s="40"/>
      <c r="AM170" s="97">
        <f t="shared" si="163"/>
        <v>11000</v>
      </c>
      <c r="AN170" s="202">
        <f t="shared" si="165"/>
        <v>42000</v>
      </c>
    </row>
    <row r="171" spans="1:58" ht="77.099999999999994" customHeight="1">
      <c r="A171" s="77"/>
      <c r="B171" s="77"/>
      <c r="C171" s="77"/>
      <c r="D171" s="114"/>
      <c r="E171" s="77"/>
      <c r="F171" s="77"/>
      <c r="G171" s="77"/>
      <c r="H171" s="77"/>
      <c r="I171" s="77"/>
      <c r="J171" s="77"/>
      <c r="K171" s="77"/>
      <c r="L171" s="10"/>
      <c r="M171" s="10"/>
      <c r="N171" s="10"/>
      <c r="O171" s="10"/>
      <c r="P171" s="10"/>
      <c r="Q171" s="10"/>
      <c r="R171" s="97"/>
      <c r="S171" s="10"/>
      <c r="T171" s="10"/>
      <c r="U171" s="10"/>
      <c r="V171" s="10"/>
      <c r="W171" s="10"/>
      <c r="X171" s="10"/>
      <c r="Y171" s="97"/>
      <c r="Z171" s="10"/>
      <c r="AA171" s="10"/>
      <c r="AB171" s="10"/>
      <c r="AC171" s="10"/>
      <c r="AD171" s="10"/>
      <c r="AE171" s="10"/>
      <c r="AF171" s="97"/>
      <c r="AG171" s="10"/>
      <c r="AH171" s="10"/>
      <c r="AI171" s="10"/>
      <c r="AJ171" s="10"/>
      <c r="AK171" s="10"/>
      <c r="AL171" s="10"/>
      <c r="AM171" s="97"/>
      <c r="AN171" s="200"/>
      <c r="AO171" s="10"/>
      <c r="AP171" s="10"/>
      <c r="AQ171" s="10"/>
      <c r="AR171" s="10"/>
      <c r="AS171" s="10"/>
      <c r="AT171" s="10"/>
      <c r="AU171" s="10"/>
      <c r="AV171" s="10"/>
      <c r="AW171" s="10"/>
      <c r="AX171" s="10"/>
      <c r="AY171" s="10"/>
      <c r="AZ171" s="10"/>
      <c r="BA171" s="10"/>
      <c r="BB171" s="10"/>
      <c r="BC171" s="10"/>
      <c r="BD171" s="10"/>
      <c r="BE171" s="10"/>
      <c r="BF171" s="34"/>
    </row>
    <row r="172" spans="1:58" s="181" customFormat="1" ht="77.099999999999994" customHeight="1">
      <c r="A172" s="404" t="s">
        <v>857</v>
      </c>
      <c r="B172" s="404"/>
      <c r="C172" s="404"/>
      <c r="D172" s="404"/>
      <c r="E172" s="404"/>
      <c r="F172" s="404"/>
      <c r="G172" s="404"/>
      <c r="H172" s="207"/>
      <c r="I172" s="207"/>
      <c r="J172" s="207"/>
      <c r="K172" s="207"/>
      <c r="L172" s="197">
        <f t="shared" ref="L172:AN172" si="166">SUM(L174:L175)</f>
        <v>0</v>
      </c>
      <c r="M172" s="197">
        <f t="shared" si="166"/>
        <v>0</v>
      </c>
      <c r="N172" s="197">
        <f t="shared" si="166"/>
        <v>3000</v>
      </c>
      <c r="O172" s="197">
        <f t="shared" si="166"/>
        <v>0</v>
      </c>
      <c r="P172" s="197">
        <f t="shared" si="166"/>
        <v>0</v>
      </c>
      <c r="Q172" s="197">
        <f t="shared" si="166"/>
        <v>0</v>
      </c>
      <c r="R172" s="198">
        <f t="shared" si="166"/>
        <v>3000</v>
      </c>
      <c r="S172" s="197">
        <f t="shared" si="166"/>
        <v>0</v>
      </c>
      <c r="T172" s="197">
        <f t="shared" si="166"/>
        <v>0</v>
      </c>
      <c r="U172" s="197">
        <f t="shared" si="166"/>
        <v>3000</v>
      </c>
      <c r="V172" s="197">
        <f t="shared" si="166"/>
        <v>0</v>
      </c>
      <c r="W172" s="197">
        <f t="shared" si="166"/>
        <v>0</v>
      </c>
      <c r="X172" s="197">
        <f t="shared" si="166"/>
        <v>0</v>
      </c>
      <c r="Y172" s="198">
        <f t="shared" si="166"/>
        <v>3000</v>
      </c>
      <c r="Z172" s="197">
        <f t="shared" si="166"/>
        <v>0</v>
      </c>
      <c r="AA172" s="197">
        <f t="shared" si="166"/>
        <v>0</v>
      </c>
      <c r="AB172" s="197">
        <f t="shared" si="166"/>
        <v>3000</v>
      </c>
      <c r="AC172" s="197">
        <f t="shared" si="166"/>
        <v>0</v>
      </c>
      <c r="AD172" s="197">
        <f t="shared" si="166"/>
        <v>0</v>
      </c>
      <c r="AE172" s="197">
        <f t="shared" si="166"/>
        <v>0</v>
      </c>
      <c r="AF172" s="198">
        <f t="shared" si="166"/>
        <v>3000</v>
      </c>
      <c r="AG172" s="197">
        <f t="shared" si="166"/>
        <v>0</v>
      </c>
      <c r="AH172" s="197">
        <f t="shared" si="166"/>
        <v>0</v>
      </c>
      <c r="AI172" s="197">
        <f t="shared" si="166"/>
        <v>3000</v>
      </c>
      <c r="AJ172" s="197">
        <f t="shared" si="166"/>
        <v>0</v>
      </c>
      <c r="AK172" s="197">
        <f t="shared" si="166"/>
        <v>0</v>
      </c>
      <c r="AL172" s="197">
        <f t="shared" si="166"/>
        <v>0</v>
      </c>
      <c r="AM172" s="198">
        <f t="shared" si="166"/>
        <v>3000</v>
      </c>
      <c r="AN172" s="197">
        <f t="shared" si="166"/>
        <v>12000</v>
      </c>
      <c r="AO172" s="200"/>
      <c r="AP172" s="200"/>
      <c r="AQ172" s="200"/>
      <c r="AR172" s="206"/>
      <c r="AS172" s="206"/>
      <c r="AT172" s="206"/>
      <c r="AU172" s="206"/>
      <c r="AV172" s="206"/>
      <c r="AW172" s="206"/>
      <c r="AX172" s="206"/>
      <c r="AY172" s="206"/>
      <c r="AZ172" s="206"/>
      <c r="BA172" s="206"/>
      <c r="BB172" s="206"/>
      <c r="BC172" s="206"/>
      <c r="BD172" s="206"/>
      <c r="BE172" s="206"/>
      <c r="BF172" s="206"/>
    </row>
    <row r="173" spans="1:58" ht="77.099999999999994" customHeight="1">
      <c r="A173" s="77"/>
      <c r="B173" s="77"/>
      <c r="C173" s="77"/>
      <c r="D173" s="114"/>
      <c r="E173" s="77"/>
      <c r="F173" s="77"/>
      <c r="G173" s="77"/>
      <c r="H173" s="77"/>
      <c r="I173" s="77"/>
      <c r="J173" s="77"/>
      <c r="K173" s="77"/>
      <c r="L173" s="10"/>
      <c r="M173" s="10"/>
      <c r="N173" s="10"/>
      <c r="O173" s="10"/>
      <c r="P173" s="10"/>
      <c r="Q173" s="10"/>
      <c r="R173" s="97"/>
      <c r="S173" s="10"/>
      <c r="T173" s="10"/>
      <c r="U173" s="10"/>
      <c r="V173" s="10"/>
      <c r="W173" s="10"/>
      <c r="X173" s="10"/>
      <c r="Y173" s="97"/>
      <c r="Z173" s="10"/>
      <c r="AA173" s="10"/>
      <c r="AB173" s="10"/>
      <c r="AC173" s="10"/>
      <c r="AD173" s="10"/>
      <c r="AE173" s="10"/>
      <c r="AF173" s="97"/>
      <c r="AG173" s="10"/>
      <c r="AH173" s="10"/>
      <c r="AI173" s="10"/>
      <c r="AJ173" s="10"/>
      <c r="AK173" s="10"/>
      <c r="AL173" s="10"/>
      <c r="AM173" s="97"/>
      <c r="AN173" s="200"/>
      <c r="AO173" s="10"/>
      <c r="AP173" s="10"/>
      <c r="AQ173" s="10"/>
      <c r="AR173" s="10"/>
      <c r="AS173" s="10"/>
      <c r="AT173" s="10"/>
      <c r="AU173" s="10"/>
      <c r="AV173" s="10"/>
      <c r="AW173" s="10"/>
      <c r="AX173" s="10"/>
      <c r="AY173" s="10"/>
      <c r="AZ173" s="10"/>
      <c r="BA173" s="10"/>
      <c r="BB173" s="10"/>
      <c r="BC173" s="10"/>
      <c r="BD173" s="10"/>
      <c r="BE173" s="10"/>
      <c r="BF173" s="10"/>
    </row>
    <row r="174" spans="1:58" ht="77.099999999999994" customHeight="1">
      <c r="A174" s="431" t="s">
        <v>857</v>
      </c>
      <c r="B174" s="314" t="s">
        <v>165</v>
      </c>
      <c r="C174" s="314" t="s">
        <v>180</v>
      </c>
      <c r="D174" s="314" t="s">
        <v>179</v>
      </c>
      <c r="E174" s="314" t="s">
        <v>181</v>
      </c>
      <c r="F174" s="316" t="s">
        <v>182</v>
      </c>
      <c r="G174" s="316"/>
      <c r="H174" s="60"/>
      <c r="I174" s="60" t="s">
        <v>168</v>
      </c>
      <c r="J174" s="60" t="s">
        <v>183</v>
      </c>
      <c r="K174" s="60" t="s">
        <v>183</v>
      </c>
      <c r="L174" s="40"/>
      <c r="M174" s="40"/>
      <c r="N174" s="40">
        <v>2000</v>
      </c>
      <c r="O174" s="40"/>
      <c r="P174" s="40"/>
      <c r="Q174" s="40"/>
      <c r="R174" s="97">
        <f>SUM(L174:Q174)</f>
        <v>2000</v>
      </c>
      <c r="S174" s="40"/>
      <c r="T174" s="40"/>
      <c r="U174" s="40">
        <v>2000</v>
      </c>
      <c r="V174" s="40"/>
      <c r="W174" s="40"/>
      <c r="X174" s="40"/>
      <c r="Y174" s="97">
        <f>SUM(S174:X174)</f>
        <v>2000</v>
      </c>
      <c r="Z174" s="40"/>
      <c r="AA174" s="40"/>
      <c r="AB174" s="40">
        <v>2000</v>
      </c>
      <c r="AC174" s="40"/>
      <c r="AD174" s="40"/>
      <c r="AE174" s="40"/>
      <c r="AF174" s="97">
        <f>SUM(Z174:AE174)</f>
        <v>2000</v>
      </c>
      <c r="AG174" s="40"/>
      <c r="AH174" s="40"/>
      <c r="AI174" s="40">
        <v>2000</v>
      </c>
      <c r="AJ174" s="40"/>
      <c r="AK174" s="40"/>
      <c r="AL174" s="40"/>
      <c r="AM174" s="97">
        <f>SUM(AG174:AL174)</f>
        <v>2000</v>
      </c>
      <c r="AN174" s="202">
        <f>R174+Y174+AF174+AM174</f>
        <v>8000</v>
      </c>
    </row>
    <row r="175" spans="1:58" ht="77.099999999999994" customHeight="1">
      <c r="A175" s="431"/>
      <c r="B175" s="314"/>
      <c r="C175" s="314"/>
      <c r="D175" s="314"/>
      <c r="E175" s="314"/>
      <c r="F175" s="316" t="s">
        <v>166</v>
      </c>
      <c r="G175" s="316"/>
      <c r="H175" s="60"/>
      <c r="I175" s="74" t="s">
        <v>169</v>
      </c>
      <c r="J175" s="60" t="s">
        <v>185</v>
      </c>
      <c r="K175" s="103" t="s">
        <v>1035</v>
      </c>
      <c r="L175" s="40"/>
      <c r="M175" s="40"/>
      <c r="N175" s="40">
        <v>1000</v>
      </c>
      <c r="O175" s="40"/>
      <c r="P175" s="40"/>
      <c r="Q175" s="40"/>
      <c r="R175" s="97">
        <f t="shared" ref="R175" si="167">SUM(L175:Q175)</f>
        <v>1000</v>
      </c>
      <c r="S175" s="40"/>
      <c r="T175" s="40"/>
      <c r="U175" s="275">
        <v>1000</v>
      </c>
      <c r="V175" s="40"/>
      <c r="W175" s="40"/>
      <c r="X175" s="40"/>
      <c r="Y175" s="97">
        <f t="shared" ref="Y175" si="168">SUM(S175:X175)</f>
        <v>1000</v>
      </c>
      <c r="Z175" s="40"/>
      <c r="AA175" s="40"/>
      <c r="AB175" s="275">
        <v>1000</v>
      </c>
      <c r="AC175" s="40"/>
      <c r="AD175" s="40"/>
      <c r="AE175" s="40"/>
      <c r="AF175" s="97">
        <f t="shared" ref="AF175" si="169">SUM(Z175:AE175)</f>
        <v>1000</v>
      </c>
      <c r="AG175" s="40"/>
      <c r="AH175" s="40"/>
      <c r="AI175" s="275">
        <v>1000</v>
      </c>
      <c r="AJ175" s="40"/>
      <c r="AK175" s="40"/>
      <c r="AL175" s="40"/>
      <c r="AM175" s="97">
        <f t="shared" ref="AM175" si="170">SUM(AG175:AL175)</f>
        <v>1000</v>
      </c>
      <c r="AN175" s="202">
        <f>R175+Y175+AF175+AM175</f>
        <v>4000</v>
      </c>
    </row>
    <row r="176" spans="1:58" ht="77.099999999999994" customHeight="1">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c r="AC176" s="10"/>
      <c r="AD176" s="10"/>
      <c r="AE176" s="10"/>
      <c r="AF176" s="10"/>
      <c r="AG176" s="10"/>
      <c r="AH176" s="10"/>
      <c r="AI176" s="10"/>
      <c r="AJ176" s="10"/>
      <c r="AK176" s="10"/>
      <c r="AL176" s="10"/>
      <c r="AM176" s="10"/>
      <c r="AN176" s="200"/>
      <c r="AO176" s="10"/>
      <c r="AP176" s="10"/>
      <c r="AQ176" s="10"/>
      <c r="AR176" s="10"/>
      <c r="AS176" s="10"/>
      <c r="AT176" s="10"/>
      <c r="AU176" s="10"/>
      <c r="AV176" s="10"/>
      <c r="AW176" s="10"/>
      <c r="AX176" s="10"/>
      <c r="AY176" s="10"/>
      <c r="AZ176" s="10"/>
      <c r="BA176" s="10"/>
      <c r="BB176" s="10"/>
      <c r="BC176" s="10"/>
    </row>
    <row r="177" spans="1:55" s="181" customFormat="1" ht="77.099999999999994" customHeight="1">
      <c r="A177" s="404" t="s">
        <v>858</v>
      </c>
      <c r="B177" s="404"/>
      <c r="C177" s="404"/>
      <c r="D177" s="404"/>
      <c r="E177" s="404"/>
      <c r="F177" s="404"/>
      <c r="G177" s="404"/>
      <c r="H177" s="207"/>
      <c r="I177" s="207"/>
      <c r="J177" s="207"/>
      <c r="K177" s="207"/>
      <c r="L177" s="197">
        <f t="shared" ref="L177:AN177" si="171">SUM(L179:L184)</f>
        <v>0</v>
      </c>
      <c r="M177" s="197">
        <f t="shared" si="171"/>
        <v>220000</v>
      </c>
      <c r="N177" s="197">
        <f t="shared" si="171"/>
        <v>0</v>
      </c>
      <c r="O177" s="197">
        <f t="shared" si="171"/>
        <v>1110000</v>
      </c>
      <c r="P177" s="197">
        <f t="shared" si="171"/>
        <v>0</v>
      </c>
      <c r="Q177" s="197">
        <f t="shared" si="171"/>
        <v>0</v>
      </c>
      <c r="R177" s="198">
        <f t="shared" si="171"/>
        <v>1330000</v>
      </c>
      <c r="S177" s="197">
        <f t="shared" si="171"/>
        <v>0</v>
      </c>
      <c r="T177" s="197">
        <f t="shared" si="171"/>
        <v>200000</v>
      </c>
      <c r="U177" s="197">
        <f t="shared" si="171"/>
        <v>0</v>
      </c>
      <c r="V177" s="197">
        <f t="shared" si="171"/>
        <v>1160000</v>
      </c>
      <c r="W177" s="197">
        <f t="shared" si="171"/>
        <v>0</v>
      </c>
      <c r="X177" s="197">
        <f t="shared" si="171"/>
        <v>0</v>
      </c>
      <c r="Y177" s="198">
        <f t="shared" si="171"/>
        <v>1360000</v>
      </c>
      <c r="Z177" s="197">
        <f t="shared" si="171"/>
        <v>0</v>
      </c>
      <c r="AA177" s="197">
        <f t="shared" si="171"/>
        <v>220000</v>
      </c>
      <c r="AB177" s="197">
        <f t="shared" si="171"/>
        <v>0</v>
      </c>
      <c r="AC177" s="197">
        <f t="shared" si="171"/>
        <v>1110000</v>
      </c>
      <c r="AD177" s="197">
        <f t="shared" si="171"/>
        <v>0</v>
      </c>
      <c r="AE177" s="197">
        <f t="shared" si="171"/>
        <v>0</v>
      </c>
      <c r="AF177" s="198">
        <f t="shared" si="171"/>
        <v>1330000</v>
      </c>
      <c r="AG177" s="197">
        <f t="shared" si="171"/>
        <v>0</v>
      </c>
      <c r="AH177" s="197">
        <f t="shared" si="171"/>
        <v>260000</v>
      </c>
      <c r="AI177" s="197">
        <f t="shared" si="171"/>
        <v>0</v>
      </c>
      <c r="AJ177" s="197">
        <f t="shared" si="171"/>
        <v>1110000</v>
      </c>
      <c r="AK177" s="197">
        <f t="shared" si="171"/>
        <v>0</v>
      </c>
      <c r="AL177" s="197">
        <f t="shared" si="171"/>
        <v>0</v>
      </c>
      <c r="AM177" s="198">
        <f t="shared" si="171"/>
        <v>1370000</v>
      </c>
      <c r="AN177" s="197">
        <f t="shared" si="171"/>
        <v>5390000</v>
      </c>
      <c r="AO177" s="200"/>
      <c r="AP177" s="200"/>
      <c r="AQ177" s="200"/>
      <c r="AR177" s="200"/>
      <c r="AS177" s="200"/>
      <c r="AT177" s="200"/>
      <c r="AU177" s="200"/>
      <c r="AV177" s="200"/>
      <c r="AW177" s="200"/>
      <c r="AX177" s="200"/>
      <c r="AY177" s="200"/>
      <c r="AZ177" s="200"/>
      <c r="BA177" s="200"/>
      <c r="BB177" s="200"/>
      <c r="BC177" s="200"/>
    </row>
    <row r="178" spans="1:55" ht="77.099999999999994" customHeight="1">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c r="AE178" s="10"/>
      <c r="AF178" s="10"/>
      <c r="AG178" s="10"/>
      <c r="AH178" s="10"/>
      <c r="AI178" s="10"/>
      <c r="AJ178" s="10"/>
      <c r="AK178" s="10"/>
      <c r="AL178" s="10"/>
      <c r="AM178" s="10"/>
      <c r="AN178" s="200"/>
      <c r="AO178" s="10"/>
      <c r="AP178" s="10"/>
      <c r="AQ178" s="10"/>
      <c r="AR178" s="10"/>
      <c r="AS178" s="10"/>
      <c r="AT178" s="10"/>
      <c r="AU178" s="10"/>
      <c r="AV178" s="10"/>
      <c r="AW178" s="10"/>
      <c r="AX178" s="10"/>
      <c r="AY178" s="10"/>
      <c r="AZ178" s="10"/>
      <c r="BA178" s="10"/>
      <c r="BB178" s="10"/>
      <c r="BC178" s="10"/>
    </row>
    <row r="179" spans="1:55" ht="77.099999999999994" customHeight="1">
      <c r="A179" s="392" t="s">
        <v>858</v>
      </c>
      <c r="B179" s="345" t="s">
        <v>711</v>
      </c>
      <c r="C179" s="339" t="s">
        <v>418</v>
      </c>
      <c r="D179" s="430" t="s">
        <v>712</v>
      </c>
      <c r="E179" s="430" t="s">
        <v>713</v>
      </c>
      <c r="F179" s="345" t="s">
        <v>1162</v>
      </c>
      <c r="G179" s="345"/>
      <c r="H179" s="120" t="s">
        <v>716</v>
      </c>
      <c r="I179" s="79" t="s">
        <v>419</v>
      </c>
      <c r="J179" s="59" t="s">
        <v>200</v>
      </c>
      <c r="K179" s="121" t="s">
        <v>200</v>
      </c>
      <c r="L179" s="47"/>
      <c r="M179" s="47">
        <v>70000</v>
      </c>
      <c r="N179" s="47"/>
      <c r="O179" s="47">
        <f>1500000/4</f>
        <v>375000</v>
      </c>
      <c r="P179" s="47"/>
      <c r="Q179" s="47"/>
      <c r="R179" s="97">
        <f t="shared" ref="R179:R184" si="172">SUM(L179:Q179)</f>
        <v>445000</v>
      </c>
      <c r="S179" s="47"/>
      <c r="T179" s="47">
        <v>60000</v>
      </c>
      <c r="U179" s="47"/>
      <c r="V179" s="47">
        <v>400000</v>
      </c>
      <c r="W179" s="47"/>
      <c r="X179" s="47"/>
      <c r="Y179" s="97">
        <f t="shared" ref="Y179:Y184" si="173">SUM(S179:X179)</f>
        <v>460000</v>
      </c>
      <c r="Z179" s="47"/>
      <c r="AA179" s="47">
        <v>70000</v>
      </c>
      <c r="AB179" s="47"/>
      <c r="AC179" s="47">
        <f>1500000/4</f>
        <v>375000</v>
      </c>
      <c r="AD179" s="47"/>
      <c r="AE179" s="47"/>
      <c r="AF179" s="97">
        <f t="shared" ref="AF179:AF184" si="174">SUM(Z179:AE179)</f>
        <v>445000</v>
      </c>
      <c r="AG179" s="47"/>
      <c r="AH179" s="47">
        <v>90000</v>
      </c>
      <c r="AI179" s="47"/>
      <c r="AJ179" s="47">
        <f>1500000/4</f>
        <v>375000</v>
      </c>
      <c r="AK179" s="47"/>
      <c r="AL179" s="47"/>
      <c r="AM179" s="97">
        <f t="shared" ref="AM179:AM184" si="175">SUM(AG179:AL179)</f>
        <v>465000</v>
      </c>
      <c r="AN179" s="202">
        <f t="shared" ref="AN179:AN184" si="176">R179+Y179+AF179+AM179</f>
        <v>1815000</v>
      </c>
    </row>
    <row r="180" spans="1:55" ht="77.099999999999994" customHeight="1">
      <c r="A180" s="392"/>
      <c r="B180" s="345"/>
      <c r="C180" s="340"/>
      <c r="D180" s="346"/>
      <c r="E180" s="346"/>
      <c r="F180" s="345" t="s">
        <v>1163</v>
      </c>
      <c r="G180" s="345"/>
      <c r="H180" s="120" t="s">
        <v>716</v>
      </c>
      <c r="I180" s="88"/>
      <c r="J180" s="67"/>
      <c r="K180" s="122"/>
      <c r="L180" s="40"/>
      <c r="M180" s="47">
        <v>70000</v>
      </c>
      <c r="N180" s="47"/>
      <c r="O180" s="47">
        <f>1500000/4</f>
        <v>375000</v>
      </c>
      <c r="P180" s="40"/>
      <c r="Q180" s="40"/>
      <c r="R180" s="97">
        <f t="shared" si="172"/>
        <v>445000</v>
      </c>
      <c r="S180" s="40"/>
      <c r="T180" s="47">
        <v>60000</v>
      </c>
      <c r="U180" s="47"/>
      <c r="V180" s="47">
        <v>400000</v>
      </c>
      <c r="W180" s="40"/>
      <c r="X180" s="40"/>
      <c r="Y180" s="97">
        <f t="shared" si="173"/>
        <v>460000</v>
      </c>
      <c r="Z180" s="40"/>
      <c r="AA180" s="47">
        <v>70000</v>
      </c>
      <c r="AB180" s="47"/>
      <c r="AC180" s="47">
        <f>1500000/4</f>
        <v>375000</v>
      </c>
      <c r="AD180" s="40"/>
      <c r="AE180" s="40"/>
      <c r="AF180" s="97">
        <f t="shared" si="174"/>
        <v>445000</v>
      </c>
      <c r="AG180" s="40"/>
      <c r="AH180" s="47">
        <v>90000</v>
      </c>
      <c r="AI180" s="47"/>
      <c r="AJ180" s="47">
        <f>1500000/4</f>
        <v>375000</v>
      </c>
      <c r="AK180" s="40"/>
      <c r="AL180" s="40"/>
      <c r="AM180" s="97">
        <f t="shared" si="175"/>
        <v>465000</v>
      </c>
      <c r="AN180" s="202">
        <f t="shared" si="176"/>
        <v>1815000</v>
      </c>
    </row>
    <row r="181" spans="1:55" ht="76.5" customHeight="1">
      <c r="A181" s="392"/>
      <c r="B181" s="345"/>
      <c r="C181" s="340"/>
      <c r="D181" s="346"/>
      <c r="E181" s="346"/>
      <c r="F181" s="345" t="s">
        <v>420</v>
      </c>
      <c r="G181" s="345"/>
      <c r="H181" s="336" t="s">
        <v>715</v>
      </c>
      <c r="I181" s="471" t="s">
        <v>714</v>
      </c>
      <c r="J181" s="339">
        <v>180</v>
      </c>
      <c r="K181" s="466">
        <v>181</v>
      </c>
      <c r="L181" s="47"/>
      <c r="M181" s="47">
        <v>20000</v>
      </c>
      <c r="N181" s="47"/>
      <c r="O181" s="47">
        <v>60000</v>
      </c>
      <c r="P181" s="47"/>
      <c r="Q181" s="47"/>
      <c r="R181" s="97">
        <f t="shared" si="172"/>
        <v>80000</v>
      </c>
      <c r="S181" s="47"/>
      <c r="T181" s="47">
        <v>20000</v>
      </c>
      <c r="U181" s="47"/>
      <c r="V181" s="47">
        <v>60000</v>
      </c>
      <c r="W181" s="47"/>
      <c r="X181" s="47"/>
      <c r="Y181" s="97">
        <f t="shared" si="173"/>
        <v>80000</v>
      </c>
      <c r="Z181" s="47"/>
      <c r="AA181" s="47">
        <v>20000</v>
      </c>
      <c r="AB181" s="47"/>
      <c r="AC181" s="47">
        <v>60000</v>
      </c>
      <c r="AD181" s="47"/>
      <c r="AE181" s="47"/>
      <c r="AF181" s="97">
        <f t="shared" si="174"/>
        <v>80000</v>
      </c>
      <c r="AG181" s="47"/>
      <c r="AH181" s="47">
        <v>20000</v>
      </c>
      <c r="AI181" s="47"/>
      <c r="AJ181" s="47">
        <v>60000</v>
      </c>
      <c r="AK181" s="47"/>
      <c r="AL181" s="47"/>
      <c r="AM181" s="97">
        <f t="shared" si="175"/>
        <v>80000</v>
      </c>
      <c r="AN181" s="202">
        <f t="shared" si="176"/>
        <v>320000</v>
      </c>
    </row>
    <row r="182" spans="1:55" ht="77.099999999999994" customHeight="1">
      <c r="A182" s="392"/>
      <c r="B182" s="345"/>
      <c r="C182" s="340"/>
      <c r="D182" s="346"/>
      <c r="E182" s="346"/>
      <c r="F182" s="345" t="s">
        <v>721</v>
      </c>
      <c r="G182" s="345"/>
      <c r="H182" s="337"/>
      <c r="I182" s="472"/>
      <c r="J182" s="436"/>
      <c r="K182" s="467"/>
      <c r="L182" s="40"/>
      <c r="M182" s="40">
        <v>20000</v>
      </c>
      <c r="N182" s="40"/>
      <c r="O182" s="40">
        <v>100000</v>
      </c>
      <c r="P182" s="40"/>
      <c r="Q182" s="40"/>
      <c r="R182" s="97">
        <f t="shared" si="172"/>
        <v>120000</v>
      </c>
      <c r="S182" s="40"/>
      <c r="T182" s="40">
        <v>20000</v>
      </c>
      <c r="U182" s="40"/>
      <c r="V182" s="40">
        <v>100000</v>
      </c>
      <c r="W182" s="40"/>
      <c r="X182" s="40"/>
      <c r="Y182" s="97">
        <f t="shared" si="173"/>
        <v>120000</v>
      </c>
      <c r="Z182" s="40"/>
      <c r="AA182" s="40">
        <v>20000</v>
      </c>
      <c r="AB182" s="40"/>
      <c r="AC182" s="40">
        <v>100000</v>
      </c>
      <c r="AD182" s="40"/>
      <c r="AE182" s="40"/>
      <c r="AF182" s="97">
        <f t="shared" si="174"/>
        <v>120000</v>
      </c>
      <c r="AG182" s="40"/>
      <c r="AH182" s="40">
        <v>20000</v>
      </c>
      <c r="AI182" s="40"/>
      <c r="AJ182" s="40">
        <v>100000</v>
      </c>
      <c r="AK182" s="40"/>
      <c r="AL182" s="40"/>
      <c r="AM182" s="97">
        <f t="shared" si="175"/>
        <v>120000</v>
      </c>
      <c r="AN182" s="202">
        <f t="shared" si="176"/>
        <v>480000</v>
      </c>
    </row>
    <row r="183" spans="1:55" ht="77.099999999999994" customHeight="1">
      <c r="A183" s="392"/>
      <c r="B183" s="345" t="s">
        <v>717</v>
      </c>
      <c r="C183" s="345" t="s">
        <v>421</v>
      </c>
      <c r="D183" s="345" t="s">
        <v>200</v>
      </c>
      <c r="E183" s="339" t="s">
        <v>720</v>
      </c>
      <c r="F183" s="345" t="s">
        <v>1169</v>
      </c>
      <c r="G183" s="345"/>
      <c r="H183" s="123" t="s">
        <v>719</v>
      </c>
      <c r="I183" s="88" t="s">
        <v>718</v>
      </c>
      <c r="J183" s="32" t="s">
        <v>200</v>
      </c>
      <c r="K183" s="124" t="s">
        <v>200</v>
      </c>
      <c r="L183" s="40"/>
      <c r="M183" s="40">
        <v>20000</v>
      </c>
      <c r="N183" s="40"/>
      <c r="O183" s="40">
        <v>100000</v>
      </c>
      <c r="P183" s="40"/>
      <c r="Q183" s="40"/>
      <c r="R183" s="97">
        <f t="shared" si="172"/>
        <v>120000</v>
      </c>
      <c r="S183" s="40"/>
      <c r="T183" s="40">
        <v>20000</v>
      </c>
      <c r="U183" s="40"/>
      <c r="V183" s="40">
        <v>100000</v>
      </c>
      <c r="W183" s="40"/>
      <c r="X183" s="40"/>
      <c r="Y183" s="97">
        <f t="shared" si="173"/>
        <v>120000</v>
      </c>
      <c r="Z183" s="40"/>
      <c r="AA183" s="40">
        <v>20000</v>
      </c>
      <c r="AB183" s="40"/>
      <c r="AC183" s="40">
        <v>100000</v>
      </c>
      <c r="AD183" s="40"/>
      <c r="AE183" s="40"/>
      <c r="AF183" s="97">
        <f t="shared" si="174"/>
        <v>120000</v>
      </c>
      <c r="AG183" s="40"/>
      <c r="AH183" s="40">
        <v>20000</v>
      </c>
      <c r="AI183" s="40"/>
      <c r="AJ183" s="40">
        <v>100000</v>
      </c>
      <c r="AK183" s="40"/>
      <c r="AL183" s="40"/>
      <c r="AM183" s="97">
        <f t="shared" si="175"/>
        <v>120000</v>
      </c>
      <c r="AN183" s="202">
        <f t="shared" si="176"/>
        <v>480000</v>
      </c>
    </row>
    <row r="184" spans="1:55" ht="77.099999999999994" customHeight="1">
      <c r="A184" s="392"/>
      <c r="B184" s="345"/>
      <c r="C184" s="345"/>
      <c r="D184" s="345"/>
      <c r="E184" s="341"/>
      <c r="F184" s="345" t="s">
        <v>1275</v>
      </c>
      <c r="G184" s="345"/>
      <c r="H184" s="123" t="s">
        <v>719</v>
      </c>
      <c r="I184" s="79" t="s">
        <v>718</v>
      </c>
      <c r="J184" s="32" t="s">
        <v>200</v>
      </c>
      <c r="K184" s="124" t="s">
        <v>200</v>
      </c>
      <c r="L184" s="40"/>
      <c r="M184" s="40">
        <v>20000</v>
      </c>
      <c r="N184" s="40"/>
      <c r="O184" s="40">
        <v>100000</v>
      </c>
      <c r="P184" s="40"/>
      <c r="Q184" s="40"/>
      <c r="R184" s="97">
        <f t="shared" si="172"/>
        <v>120000</v>
      </c>
      <c r="S184" s="40"/>
      <c r="T184" s="40">
        <v>20000</v>
      </c>
      <c r="U184" s="40"/>
      <c r="V184" s="40">
        <v>100000</v>
      </c>
      <c r="W184" s="40"/>
      <c r="X184" s="40"/>
      <c r="Y184" s="97">
        <f t="shared" si="173"/>
        <v>120000</v>
      </c>
      <c r="Z184" s="40"/>
      <c r="AA184" s="40">
        <v>20000</v>
      </c>
      <c r="AB184" s="40"/>
      <c r="AC184" s="40">
        <v>100000</v>
      </c>
      <c r="AD184" s="40"/>
      <c r="AE184" s="40"/>
      <c r="AF184" s="97">
        <f t="shared" si="174"/>
        <v>120000</v>
      </c>
      <c r="AG184" s="40"/>
      <c r="AH184" s="40">
        <v>20000</v>
      </c>
      <c r="AI184" s="40"/>
      <c r="AJ184" s="40">
        <v>100000</v>
      </c>
      <c r="AK184" s="40"/>
      <c r="AL184" s="40"/>
      <c r="AM184" s="97">
        <f t="shared" si="175"/>
        <v>120000</v>
      </c>
      <c r="AN184" s="202">
        <f t="shared" si="176"/>
        <v>480000</v>
      </c>
    </row>
    <row r="185" spans="1:55" ht="77.099999999999994" customHeight="1">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c r="AG185" s="10"/>
      <c r="AH185" s="10"/>
      <c r="AI185" s="10"/>
      <c r="AJ185" s="10"/>
      <c r="AK185" s="10"/>
      <c r="AL185" s="10"/>
      <c r="AM185" s="10"/>
      <c r="AN185" s="200"/>
      <c r="AO185" s="10"/>
      <c r="AP185" s="10"/>
      <c r="AQ185" s="10"/>
      <c r="AR185" s="10"/>
      <c r="AS185" s="10"/>
      <c r="AT185" s="10"/>
      <c r="AU185" s="10"/>
      <c r="AV185" s="10"/>
      <c r="AW185" s="10"/>
    </row>
    <row r="186" spans="1:55" s="181" customFormat="1" ht="77.099999999999994" customHeight="1">
      <c r="A186" s="404" t="s">
        <v>1125</v>
      </c>
      <c r="B186" s="404"/>
      <c r="C186" s="404"/>
      <c r="D186" s="404"/>
      <c r="E186" s="404"/>
      <c r="F186" s="404"/>
      <c r="G186" s="404"/>
      <c r="H186" s="207"/>
      <c r="I186" s="207"/>
      <c r="J186" s="207"/>
      <c r="K186" s="207"/>
      <c r="L186" s="197">
        <f>SUM(L188:L204)</f>
        <v>0</v>
      </c>
      <c r="M186" s="197">
        <f t="shared" ref="M186:Q186" si="177">SUM(M188:M204)</f>
        <v>311250</v>
      </c>
      <c r="N186" s="197">
        <f t="shared" si="177"/>
        <v>27000</v>
      </c>
      <c r="O186" s="197">
        <f t="shared" si="177"/>
        <v>6572500</v>
      </c>
      <c r="P186" s="197">
        <f t="shared" si="177"/>
        <v>2000000</v>
      </c>
      <c r="Q186" s="197">
        <f t="shared" si="177"/>
        <v>25000</v>
      </c>
      <c r="R186" s="198">
        <f>SUM(R188:R204)</f>
        <v>8935750</v>
      </c>
      <c r="S186" s="197">
        <f>SUM(S188:S204)</f>
        <v>0</v>
      </c>
      <c r="T186" s="197">
        <f t="shared" ref="T186:X186" si="178">SUM(T188:T204)</f>
        <v>330000</v>
      </c>
      <c r="U186" s="197">
        <f t="shared" si="178"/>
        <v>21000</v>
      </c>
      <c r="V186" s="197">
        <f t="shared" si="178"/>
        <v>8034166.666666667</v>
      </c>
      <c r="W186" s="197">
        <f t="shared" si="178"/>
        <v>2000000</v>
      </c>
      <c r="X186" s="197">
        <f t="shared" si="178"/>
        <v>30000</v>
      </c>
      <c r="Y186" s="198">
        <f>SUM(Y188:Y204)</f>
        <v>10415166.666666666</v>
      </c>
      <c r="Z186" s="197">
        <f>SUM(Z188:Z204)</f>
        <v>0</v>
      </c>
      <c r="AA186" s="197">
        <f t="shared" ref="AA186:AE186" si="179">SUM(AA188:AA204)</f>
        <v>260154</v>
      </c>
      <c r="AB186" s="197">
        <f t="shared" si="179"/>
        <v>14000</v>
      </c>
      <c r="AC186" s="197">
        <f t="shared" si="179"/>
        <v>3034166.666666667</v>
      </c>
      <c r="AD186" s="197">
        <f t="shared" si="179"/>
        <v>2000000</v>
      </c>
      <c r="AE186" s="197">
        <f t="shared" si="179"/>
        <v>0</v>
      </c>
      <c r="AF186" s="198">
        <f>SUM(AF188:AF204)</f>
        <v>5308320.666666667</v>
      </c>
      <c r="AG186" s="197">
        <f>SUM(AG188:AG204)</f>
        <v>0</v>
      </c>
      <c r="AH186" s="197">
        <f t="shared" ref="AH186:AL186" si="180">SUM(AH188:AH204)</f>
        <v>364599</v>
      </c>
      <c r="AI186" s="197">
        <f t="shared" si="180"/>
        <v>5000</v>
      </c>
      <c r="AJ186" s="197">
        <f t="shared" si="180"/>
        <v>2909166.666666667</v>
      </c>
      <c r="AK186" s="197">
        <f t="shared" si="180"/>
        <v>0</v>
      </c>
      <c r="AL186" s="197">
        <f t="shared" si="180"/>
        <v>0</v>
      </c>
      <c r="AM186" s="198">
        <f>SUM(AM188:AM204)</f>
        <v>3278765.666666667</v>
      </c>
      <c r="AN186" s="197">
        <f>SUM(AN188:AN204)</f>
        <v>27938003</v>
      </c>
      <c r="AO186" s="200"/>
      <c r="AP186" s="200"/>
      <c r="AQ186" s="200"/>
      <c r="AR186" s="200"/>
      <c r="AS186" s="200"/>
      <c r="AT186" s="200"/>
      <c r="AU186" s="200"/>
      <c r="AV186" s="200"/>
      <c r="AW186" s="200"/>
    </row>
    <row r="187" spans="1:55" ht="77.099999999999994" customHeight="1">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c r="AK187" s="10"/>
      <c r="AL187" s="10"/>
      <c r="AM187" s="10"/>
      <c r="AN187" s="200"/>
      <c r="AO187" s="10"/>
      <c r="AP187" s="10"/>
      <c r="AQ187" s="10"/>
      <c r="AR187" s="10"/>
      <c r="AS187" s="10"/>
      <c r="AT187" s="10"/>
      <c r="AU187" s="10"/>
      <c r="AV187" s="10"/>
      <c r="AW187" s="10"/>
    </row>
    <row r="188" spans="1:55" ht="77.099999999999994" customHeight="1">
      <c r="A188" s="405" t="s">
        <v>859</v>
      </c>
      <c r="B188" s="319" t="s">
        <v>722</v>
      </c>
      <c r="C188" s="313" t="s">
        <v>732</v>
      </c>
      <c r="D188" s="313" t="s">
        <v>749</v>
      </c>
      <c r="E188" s="313" t="s">
        <v>750</v>
      </c>
      <c r="F188" s="316" t="s">
        <v>423</v>
      </c>
      <c r="G188" s="316"/>
      <c r="H188" s="125" t="s">
        <v>726</v>
      </c>
      <c r="I188" s="79" t="s">
        <v>694</v>
      </c>
      <c r="J188" s="59" t="s">
        <v>728</v>
      </c>
      <c r="K188" s="121" t="s">
        <v>728</v>
      </c>
      <c r="L188" s="40"/>
      <c r="M188" s="40">
        <v>60000</v>
      </c>
      <c r="N188" s="40">
        <v>10000</v>
      </c>
      <c r="O188" s="40">
        <v>400000</v>
      </c>
      <c r="P188" s="40"/>
      <c r="Q188" s="40"/>
      <c r="R188" s="97">
        <f t="shared" ref="R188:R202" si="181">SUM(L188:Q188)</f>
        <v>470000</v>
      </c>
      <c r="S188" s="40"/>
      <c r="T188" s="40">
        <v>60000</v>
      </c>
      <c r="U188" s="40">
        <v>10000</v>
      </c>
      <c r="V188" s="40">
        <v>400000</v>
      </c>
      <c r="W188" s="40"/>
      <c r="X188" s="40"/>
      <c r="Y188" s="97">
        <f t="shared" ref="Y188:Y202" si="182">SUM(S188:X188)</f>
        <v>470000</v>
      </c>
      <c r="Z188" s="40"/>
      <c r="AA188" s="40">
        <f>60000+8904</f>
        <v>68904</v>
      </c>
      <c r="AB188" s="40">
        <v>5000</v>
      </c>
      <c r="AC188" s="40">
        <v>400000</v>
      </c>
      <c r="AD188" s="40"/>
      <c r="AE188" s="40"/>
      <c r="AF188" s="97">
        <f t="shared" ref="AF188:AF202" si="183">SUM(Z188:AE188)</f>
        <v>473904</v>
      </c>
      <c r="AG188" s="40"/>
      <c r="AH188" s="40">
        <v>120000</v>
      </c>
      <c r="AI188" s="40"/>
      <c r="AJ188" s="40">
        <v>400000</v>
      </c>
      <c r="AK188" s="40"/>
      <c r="AL188" s="40"/>
      <c r="AM188" s="97">
        <f t="shared" ref="AM188:AM202" si="184">SUM(AG188:AL188)</f>
        <v>520000</v>
      </c>
      <c r="AN188" s="202">
        <f t="shared" ref="AN188:AN204" si="185">R188+Y188+AF188+AM188</f>
        <v>1933904</v>
      </c>
    </row>
    <row r="189" spans="1:55" ht="77.099999999999994" customHeight="1">
      <c r="A189" s="405"/>
      <c r="B189" s="321"/>
      <c r="C189" s="314"/>
      <c r="D189" s="314"/>
      <c r="E189" s="314"/>
      <c r="F189" s="316" t="s">
        <v>1170</v>
      </c>
      <c r="G189" s="316"/>
      <c r="H189" s="120" t="s">
        <v>727</v>
      </c>
      <c r="I189" s="79" t="s">
        <v>723</v>
      </c>
      <c r="J189" s="120" t="s">
        <v>725</v>
      </c>
      <c r="K189" s="126" t="s">
        <v>725</v>
      </c>
      <c r="L189" s="40"/>
      <c r="M189" s="40">
        <f>125000/4</f>
        <v>31250</v>
      </c>
      <c r="N189" s="40"/>
      <c r="O189" s="40">
        <f>1250000/4</f>
        <v>312500</v>
      </c>
      <c r="P189" s="40"/>
      <c r="Q189" s="40"/>
      <c r="R189" s="97">
        <f t="shared" si="181"/>
        <v>343750</v>
      </c>
      <c r="S189" s="40"/>
      <c r="T189" s="40">
        <v>25000</v>
      </c>
      <c r="U189" s="40"/>
      <c r="V189" s="40">
        <f>1250000/4</f>
        <v>312500</v>
      </c>
      <c r="W189" s="40"/>
      <c r="X189" s="40"/>
      <c r="Y189" s="97">
        <f t="shared" si="182"/>
        <v>337500</v>
      </c>
      <c r="Z189" s="40"/>
      <c r="AA189" s="40">
        <f>125000/4</f>
        <v>31250</v>
      </c>
      <c r="AB189" s="40"/>
      <c r="AC189" s="40">
        <f>1250000/4</f>
        <v>312500</v>
      </c>
      <c r="AD189" s="40"/>
      <c r="AE189" s="40"/>
      <c r="AF189" s="97">
        <f t="shared" si="183"/>
        <v>343750</v>
      </c>
      <c r="AG189" s="40"/>
      <c r="AH189" s="40">
        <f>125000/4</f>
        <v>31250</v>
      </c>
      <c r="AI189" s="40"/>
      <c r="AJ189" s="40">
        <f>1250000/4</f>
        <v>312500</v>
      </c>
      <c r="AK189" s="40"/>
      <c r="AL189" s="40"/>
      <c r="AM189" s="97">
        <f t="shared" si="184"/>
        <v>343750</v>
      </c>
      <c r="AN189" s="202">
        <f t="shared" si="185"/>
        <v>1368750</v>
      </c>
    </row>
    <row r="190" spans="1:55" ht="77.099999999999994" customHeight="1">
      <c r="A190" s="405"/>
      <c r="B190" s="321"/>
      <c r="C190" s="314"/>
      <c r="D190" s="314"/>
      <c r="E190" s="314"/>
      <c r="F190" s="328" t="s">
        <v>1172</v>
      </c>
      <c r="G190" s="329"/>
      <c r="H190" s="120" t="s">
        <v>729</v>
      </c>
      <c r="I190" s="79" t="s">
        <v>724</v>
      </c>
      <c r="J190" s="59" t="s">
        <v>200</v>
      </c>
      <c r="K190" s="121" t="s">
        <v>200</v>
      </c>
      <c r="L190" s="40"/>
      <c r="M190" s="40">
        <v>20000</v>
      </c>
      <c r="N190" s="40"/>
      <c r="O190" s="40"/>
      <c r="P190" s="40"/>
      <c r="Q190" s="40"/>
      <c r="R190" s="97">
        <f t="shared" si="181"/>
        <v>20000</v>
      </c>
      <c r="S190" s="40"/>
      <c r="T190" s="40">
        <v>20000</v>
      </c>
      <c r="U190" s="40"/>
      <c r="V190" s="40"/>
      <c r="W190" s="40"/>
      <c r="X190" s="40"/>
      <c r="Y190" s="97">
        <f t="shared" si="182"/>
        <v>20000</v>
      </c>
      <c r="Z190" s="40"/>
      <c r="AA190" s="40">
        <v>20000</v>
      </c>
      <c r="AB190" s="40"/>
      <c r="AC190" s="40"/>
      <c r="AD190" s="40"/>
      <c r="AE190" s="40"/>
      <c r="AF190" s="97">
        <f t="shared" si="183"/>
        <v>20000</v>
      </c>
      <c r="AG190" s="40"/>
      <c r="AH190" s="40">
        <v>20000</v>
      </c>
      <c r="AI190" s="40"/>
      <c r="AJ190" s="40"/>
      <c r="AK190" s="40"/>
      <c r="AL190" s="40"/>
      <c r="AM190" s="97">
        <f t="shared" si="184"/>
        <v>20000</v>
      </c>
      <c r="AN190" s="202">
        <f t="shared" si="185"/>
        <v>80000</v>
      </c>
    </row>
    <row r="191" spans="1:55" ht="60.75" customHeight="1">
      <c r="A191" s="405"/>
      <c r="B191" s="321"/>
      <c r="C191" s="314"/>
      <c r="D191" s="314"/>
      <c r="E191" s="314"/>
      <c r="F191" s="328" t="s">
        <v>424</v>
      </c>
      <c r="G191" s="329"/>
      <c r="H191" s="33"/>
      <c r="I191" s="127" t="s">
        <v>695</v>
      </c>
      <c r="J191" s="33"/>
      <c r="K191" s="128"/>
      <c r="L191" s="40"/>
      <c r="M191" s="40">
        <v>10000</v>
      </c>
      <c r="N191" s="40"/>
      <c r="O191" s="40">
        <f>270000/3</f>
        <v>90000</v>
      </c>
      <c r="P191" s="40"/>
      <c r="Q191" s="40"/>
      <c r="R191" s="97">
        <f t="shared" si="181"/>
        <v>100000</v>
      </c>
      <c r="S191" s="40"/>
      <c r="T191" s="40">
        <v>10000</v>
      </c>
      <c r="U191" s="40"/>
      <c r="V191" s="40">
        <f>270000/3</f>
        <v>90000</v>
      </c>
      <c r="W191" s="40"/>
      <c r="X191" s="40"/>
      <c r="Y191" s="97">
        <f t="shared" si="182"/>
        <v>100000</v>
      </c>
      <c r="Z191" s="40"/>
      <c r="AA191" s="40">
        <v>10000</v>
      </c>
      <c r="AB191" s="40"/>
      <c r="AC191" s="40">
        <f>270000/3</f>
        <v>90000</v>
      </c>
      <c r="AD191" s="40"/>
      <c r="AE191" s="40"/>
      <c r="AF191" s="97">
        <f t="shared" si="183"/>
        <v>100000</v>
      </c>
      <c r="AG191" s="40"/>
      <c r="AH191" s="40"/>
      <c r="AI191" s="40"/>
      <c r="AJ191" s="40"/>
      <c r="AK191" s="40"/>
      <c r="AL191" s="40"/>
      <c r="AM191" s="97">
        <f t="shared" si="184"/>
        <v>0</v>
      </c>
      <c r="AN191" s="202">
        <f t="shared" si="185"/>
        <v>300000</v>
      </c>
    </row>
    <row r="192" spans="1:55" ht="77.099999999999994" customHeight="1">
      <c r="A192" s="405"/>
      <c r="B192" s="321"/>
      <c r="C192" s="314"/>
      <c r="D192" s="314"/>
      <c r="E192" s="314"/>
      <c r="F192" s="316" t="s">
        <v>1174</v>
      </c>
      <c r="G192" s="316"/>
      <c r="H192" s="60" t="s">
        <v>731</v>
      </c>
      <c r="I192" s="129" t="s">
        <v>730</v>
      </c>
      <c r="J192" s="60" t="s">
        <v>72</v>
      </c>
      <c r="K192" s="103" t="s">
        <v>72</v>
      </c>
      <c r="L192" s="40"/>
      <c r="M192" s="40">
        <v>100000</v>
      </c>
      <c r="N192" s="40">
        <v>5000</v>
      </c>
      <c r="O192" s="40">
        <v>5000000</v>
      </c>
      <c r="P192" s="40"/>
      <c r="Q192" s="40"/>
      <c r="R192" s="97">
        <f t="shared" si="181"/>
        <v>5105000</v>
      </c>
      <c r="S192" s="40"/>
      <c r="T192" s="40">
        <v>100000</v>
      </c>
      <c r="U192" s="275">
        <v>5000</v>
      </c>
      <c r="V192" s="40">
        <v>5000000</v>
      </c>
      <c r="W192" s="40"/>
      <c r="X192" s="40"/>
      <c r="Y192" s="97">
        <f t="shared" si="182"/>
        <v>5105000</v>
      </c>
      <c r="Z192" s="40"/>
      <c r="AA192" s="40"/>
      <c r="AB192" s="40"/>
      <c r="AC192" s="40"/>
      <c r="AD192" s="40"/>
      <c r="AE192" s="40"/>
      <c r="AF192" s="97">
        <f t="shared" si="183"/>
        <v>0</v>
      </c>
      <c r="AG192" s="40"/>
      <c r="AH192" s="40"/>
      <c r="AI192" s="40"/>
      <c r="AJ192" s="40"/>
      <c r="AK192" s="40"/>
      <c r="AL192" s="40"/>
      <c r="AM192" s="97">
        <f t="shared" si="184"/>
        <v>0</v>
      </c>
      <c r="AN192" s="202">
        <f t="shared" si="185"/>
        <v>10210000</v>
      </c>
    </row>
    <row r="193" spans="1:57" ht="60.75" customHeight="1">
      <c r="A193" s="405"/>
      <c r="B193" s="321"/>
      <c r="C193" s="314"/>
      <c r="D193" s="314"/>
      <c r="E193" s="314"/>
      <c r="F193" s="318" t="s">
        <v>744</v>
      </c>
      <c r="G193" s="319"/>
      <c r="H193" s="130" t="s">
        <v>748</v>
      </c>
      <c r="I193" s="74" t="s">
        <v>747</v>
      </c>
      <c r="J193" s="130" t="s">
        <v>748</v>
      </c>
      <c r="K193" s="131" t="s">
        <v>1036</v>
      </c>
      <c r="L193" s="40"/>
      <c r="M193" s="40">
        <v>40000</v>
      </c>
      <c r="N193" s="40"/>
      <c r="O193" s="40"/>
      <c r="P193" s="40"/>
      <c r="Q193" s="40"/>
      <c r="R193" s="97">
        <f t="shared" si="181"/>
        <v>40000</v>
      </c>
      <c r="S193" s="40"/>
      <c r="T193" s="40">
        <v>40000</v>
      </c>
      <c r="U193" s="275"/>
      <c r="V193" s="40"/>
      <c r="W193" s="40"/>
      <c r="X193" s="40"/>
      <c r="Y193" s="97">
        <f t="shared" si="182"/>
        <v>40000</v>
      </c>
      <c r="Z193" s="40"/>
      <c r="AA193" s="40">
        <v>40000</v>
      </c>
      <c r="AB193" s="275"/>
      <c r="AC193" s="40"/>
      <c r="AD193" s="40"/>
      <c r="AE193" s="40"/>
      <c r="AF193" s="97">
        <f t="shared" si="183"/>
        <v>40000</v>
      </c>
      <c r="AG193" s="40"/>
      <c r="AH193" s="275">
        <v>10000</v>
      </c>
      <c r="AI193" s="40"/>
      <c r="AJ193" s="40"/>
      <c r="AK193" s="40"/>
      <c r="AL193" s="40"/>
      <c r="AM193" s="97">
        <f t="shared" si="184"/>
        <v>10000</v>
      </c>
      <c r="AN193" s="202">
        <f t="shared" si="185"/>
        <v>130000</v>
      </c>
    </row>
    <row r="194" spans="1:57" ht="69" customHeight="1">
      <c r="A194" s="405"/>
      <c r="B194" s="319" t="s">
        <v>733</v>
      </c>
      <c r="C194" s="313" t="s">
        <v>734</v>
      </c>
      <c r="D194" s="313" t="s">
        <v>735</v>
      </c>
      <c r="E194" s="313" t="s">
        <v>736</v>
      </c>
      <c r="F194" s="318" t="s">
        <v>737</v>
      </c>
      <c r="G194" s="319"/>
      <c r="H194" s="60" t="s">
        <v>738</v>
      </c>
      <c r="I194" s="74" t="s">
        <v>699</v>
      </c>
      <c r="J194" s="60" t="s">
        <v>739</v>
      </c>
      <c r="K194" s="103" t="s">
        <v>1037</v>
      </c>
      <c r="L194" s="40"/>
      <c r="M194" s="40"/>
      <c r="N194" s="40"/>
      <c r="O194" s="40"/>
      <c r="P194" s="40">
        <f>2000000</f>
        <v>2000000</v>
      </c>
      <c r="Q194" s="40"/>
      <c r="R194" s="97">
        <f t="shared" si="181"/>
        <v>2000000</v>
      </c>
      <c r="S194" s="40"/>
      <c r="T194" s="40"/>
      <c r="U194" s="40"/>
      <c r="V194" s="40"/>
      <c r="W194" s="40">
        <f>2000000</f>
        <v>2000000</v>
      </c>
      <c r="X194" s="40"/>
      <c r="Y194" s="97">
        <f t="shared" si="182"/>
        <v>2000000</v>
      </c>
      <c r="Z194" s="40"/>
      <c r="AA194" s="40"/>
      <c r="AB194" s="40"/>
      <c r="AC194" s="40"/>
      <c r="AD194" s="40">
        <f>2000000</f>
        <v>2000000</v>
      </c>
      <c r="AE194" s="40"/>
      <c r="AF194" s="97">
        <f t="shared" si="183"/>
        <v>2000000</v>
      </c>
      <c r="AG194" s="40"/>
      <c r="AH194" s="40"/>
      <c r="AI194" s="40"/>
      <c r="AJ194" s="40"/>
      <c r="AK194" s="40"/>
      <c r="AL194" s="40"/>
      <c r="AM194" s="97">
        <f t="shared" si="184"/>
        <v>0</v>
      </c>
      <c r="AN194" s="202">
        <f t="shared" si="185"/>
        <v>6000000</v>
      </c>
    </row>
    <row r="195" spans="1:57" ht="77.099999999999994" customHeight="1">
      <c r="A195" s="405"/>
      <c r="B195" s="321"/>
      <c r="C195" s="314"/>
      <c r="D195" s="314"/>
      <c r="E195" s="314"/>
      <c r="F195" s="318" t="s">
        <v>745</v>
      </c>
      <c r="G195" s="319"/>
      <c r="H195" s="76" t="s">
        <v>740</v>
      </c>
      <c r="I195" s="75" t="s">
        <v>700</v>
      </c>
      <c r="J195" s="76" t="s">
        <v>741</v>
      </c>
      <c r="K195" s="113" t="s">
        <v>741</v>
      </c>
      <c r="L195" s="47"/>
      <c r="M195" s="47"/>
      <c r="N195" s="47">
        <v>500</v>
      </c>
      <c r="O195" s="47">
        <v>90000</v>
      </c>
      <c r="P195" s="47"/>
      <c r="Q195" s="47"/>
      <c r="R195" s="97">
        <f t="shared" si="181"/>
        <v>90500</v>
      </c>
      <c r="S195" s="47"/>
      <c r="T195" s="47"/>
      <c r="U195" s="47">
        <v>500</v>
      </c>
      <c r="V195" s="47">
        <v>90000</v>
      </c>
      <c r="W195" s="47"/>
      <c r="X195" s="47"/>
      <c r="Y195" s="97">
        <f t="shared" si="182"/>
        <v>90500</v>
      </c>
      <c r="Z195" s="47"/>
      <c r="AA195" s="47"/>
      <c r="AB195" s="47">
        <v>1000</v>
      </c>
      <c r="AC195" s="47">
        <v>90000</v>
      </c>
      <c r="AD195" s="47"/>
      <c r="AE195" s="47"/>
      <c r="AF195" s="97">
        <f t="shared" si="183"/>
        <v>91000</v>
      </c>
      <c r="AG195" s="47"/>
      <c r="AH195" s="47">
        <v>10000</v>
      </c>
      <c r="AI195" s="47"/>
      <c r="AJ195" s="47">
        <v>90000</v>
      </c>
      <c r="AK195" s="47"/>
      <c r="AL195" s="47"/>
      <c r="AM195" s="97">
        <f t="shared" si="184"/>
        <v>100000</v>
      </c>
      <c r="AN195" s="202">
        <f t="shared" si="185"/>
        <v>372000</v>
      </c>
    </row>
    <row r="196" spans="1:57" ht="77.099999999999994" customHeight="1">
      <c r="A196" s="405"/>
      <c r="B196" s="321"/>
      <c r="C196" s="314"/>
      <c r="D196" s="314"/>
      <c r="E196" s="314"/>
      <c r="F196" s="318" t="s">
        <v>746</v>
      </c>
      <c r="G196" s="319"/>
      <c r="H196" s="132" t="s">
        <v>743</v>
      </c>
      <c r="I196" s="75" t="s">
        <v>742</v>
      </c>
      <c r="J196" s="76" t="s">
        <v>200</v>
      </c>
      <c r="K196" s="113" t="s">
        <v>200</v>
      </c>
      <c r="L196" s="40"/>
      <c r="M196" s="40">
        <v>20000</v>
      </c>
      <c r="N196" s="40"/>
      <c r="O196" s="40">
        <v>180000</v>
      </c>
      <c r="P196" s="40"/>
      <c r="Q196" s="40"/>
      <c r="R196" s="97">
        <f t="shared" si="181"/>
        <v>200000</v>
      </c>
      <c r="S196" s="40"/>
      <c r="T196" s="40">
        <v>10000</v>
      </c>
      <c r="U196" s="40"/>
      <c r="V196" s="40">
        <v>180000</v>
      </c>
      <c r="W196" s="40"/>
      <c r="X196" s="40"/>
      <c r="Y196" s="97">
        <f t="shared" si="182"/>
        <v>190000</v>
      </c>
      <c r="Z196" s="40"/>
      <c r="AA196" s="40">
        <v>20000</v>
      </c>
      <c r="AB196" s="40"/>
      <c r="AC196" s="40">
        <v>180000</v>
      </c>
      <c r="AD196" s="40"/>
      <c r="AE196" s="40"/>
      <c r="AF196" s="97">
        <f t="shared" si="183"/>
        <v>200000</v>
      </c>
      <c r="AG196" s="40"/>
      <c r="AH196" s="40">
        <v>20000</v>
      </c>
      <c r="AI196" s="40"/>
      <c r="AJ196" s="40">
        <v>180000</v>
      </c>
      <c r="AK196" s="40"/>
      <c r="AL196" s="40"/>
      <c r="AM196" s="97">
        <f t="shared" si="184"/>
        <v>200000</v>
      </c>
      <c r="AN196" s="202">
        <f t="shared" si="185"/>
        <v>790000</v>
      </c>
    </row>
    <row r="197" spans="1:57" ht="77.099999999999994" customHeight="1">
      <c r="A197" s="405"/>
      <c r="B197" s="329" t="s">
        <v>752</v>
      </c>
      <c r="C197" s="313" t="s">
        <v>753</v>
      </c>
      <c r="D197" s="313" t="s">
        <v>754</v>
      </c>
      <c r="E197" s="313" t="s">
        <v>755</v>
      </c>
      <c r="F197" s="316" t="s">
        <v>1175</v>
      </c>
      <c r="G197" s="316"/>
      <c r="H197" s="76" t="s">
        <v>758</v>
      </c>
      <c r="I197" s="75" t="s">
        <v>756</v>
      </c>
      <c r="J197" s="76" t="s">
        <v>757</v>
      </c>
      <c r="K197" s="113" t="s">
        <v>1038</v>
      </c>
      <c r="L197" s="40"/>
      <c r="M197" s="40"/>
      <c r="N197" s="40"/>
      <c r="O197" s="40">
        <v>225000</v>
      </c>
      <c r="P197" s="40"/>
      <c r="Q197" s="40"/>
      <c r="R197" s="97">
        <f t="shared" si="181"/>
        <v>225000</v>
      </c>
      <c r="S197" s="40"/>
      <c r="T197" s="40"/>
      <c r="U197" s="40"/>
      <c r="V197" s="40"/>
      <c r="W197" s="40"/>
      <c r="X197" s="40"/>
      <c r="Y197" s="97">
        <f t="shared" si="182"/>
        <v>0</v>
      </c>
      <c r="Z197" s="40"/>
      <c r="AA197" s="40"/>
      <c r="AB197" s="40"/>
      <c r="AC197" s="40"/>
      <c r="AD197" s="40"/>
      <c r="AE197" s="40"/>
      <c r="AF197" s="97">
        <f t="shared" si="183"/>
        <v>0</v>
      </c>
      <c r="AG197" s="40"/>
      <c r="AH197" s="40"/>
      <c r="AI197" s="40"/>
      <c r="AJ197" s="40"/>
      <c r="AK197" s="40"/>
      <c r="AL197" s="40"/>
      <c r="AM197" s="97">
        <f t="shared" si="184"/>
        <v>0</v>
      </c>
      <c r="AN197" s="202">
        <f t="shared" si="185"/>
        <v>225000</v>
      </c>
    </row>
    <row r="198" spans="1:57" ht="77.099999999999994" customHeight="1">
      <c r="A198" s="405"/>
      <c r="B198" s="329"/>
      <c r="C198" s="314"/>
      <c r="D198" s="314"/>
      <c r="E198" s="314"/>
      <c r="F198" s="316" t="s">
        <v>1176</v>
      </c>
      <c r="G198" s="316"/>
      <c r="H198" s="76" t="s">
        <v>761</v>
      </c>
      <c r="I198" s="75" t="s">
        <v>759</v>
      </c>
      <c r="J198" s="76" t="s">
        <v>760</v>
      </c>
      <c r="K198" s="113" t="s">
        <v>760</v>
      </c>
      <c r="L198" s="40"/>
      <c r="M198" s="40"/>
      <c r="N198" s="40"/>
      <c r="O198" s="40"/>
      <c r="P198" s="40"/>
      <c r="Q198" s="40"/>
      <c r="R198" s="97">
        <f t="shared" si="181"/>
        <v>0</v>
      </c>
      <c r="S198" s="40"/>
      <c r="T198" s="40"/>
      <c r="U198" s="40"/>
      <c r="V198" s="40">
        <f>5000000/3</f>
        <v>1666666.6666666667</v>
      </c>
      <c r="W198" s="40"/>
      <c r="X198" s="40"/>
      <c r="Y198" s="97">
        <f t="shared" si="182"/>
        <v>1666666.6666666667</v>
      </c>
      <c r="Z198" s="40"/>
      <c r="AA198" s="40"/>
      <c r="AB198" s="40"/>
      <c r="AC198" s="40">
        <f>5000000/3</f>
        <v>1666666.6666666667</v>
      </c>
      <c r="AD198" s="40"/>
      <c r="AE198" s="40"/>
      <c r="AF198" s="97">
        <f t="shared" si="183"/>
        <v>1666666.6666666667</v>
      </c>
      <c r="AG198" s="40"/>
      <c r="AH198" s="40"/>
      <c r="AI198" s="40"/>
      <c r="AJ198" s="40">
        <f>5000000/3</f>
        <v>1666666.6666666667</v>
      </c>
      <c r="AK198" s="40"/>
      <c r="AL198" s="40"/>
      <c r="AM198" s="97">
        <f t="shared" si="184"/>
        <v>1666666.6666666667</v>
      </c>
      <c r="AN198" s="202">
        <f t="shared" si="185"/>
        <v>5000000</v>
      </c>
    </row>
    <row r="199" spans="1:57" ht="63.75" customHeight="1">
      <c r="A199" s="405"/>
      <c r="B199" s="329" t="s">
        <v>797</v>
      </c>
      <c r="C199" s="316" t="s">
        <v>798</v>
      </c>
      <c r="D199" s="316" t="s">
        <v>790</v>
      </c>
      <c r="E199" s="313" t="s">
        <v>792</v>
      </c>
      <c r="F199" s="316" t="s">
        <v>1177</v>
      </c>
      <c r="G199" s="316"/>
      <c r="H199" s="60" t="s">
        <v>793</v>
      </c>
      <c r="I199" s="74" t="s">
        <v>791</v>
      </c>
      <c r="J199" s="60" t="s">
        <v>790</v>
      </c>
      <c r="K199" s="103" t="s">
        <v>790</v>
      </c>
      <c r="L199" s="40"/>
      <c r="M199" s="40"/>
      <c r="N199" s="40">
        <v>5000</v>
      </c>
      <c r="O199" s="40">
        <v>150000</v>
      </c>
      <c r="P199" s="40"/>
      <c r="Q199" s="40">
        <v>20000</v>
      </c>
      <c r="R199" s="97">
        <f t="shared" si="181"/>
        <v>175000</v>
      </c>
      <c r="S199" s="40"/>
      <c r="T199" s="40">
        <v>40000</v>
      </c>
      <c r="U199" s="40">
        <v>4000</v>
      </c>
      <c r="V199" s="40">
        <v>150000</v>
      </c>
      <c r="W199" s="40"/>
      <c r="X199" s="40">
        <v>30000</v>
      </c>
      <c r="Y199" s="97">
        <f t="shared" si="182"/>
        <v>224000</v>
      </c>
      <c r="Z199" s="40"/>
      <c r="AA199" s="40">
        <v>40000</v>
      </c>
      <c r="AB199" s="40">
        <v>5000</v>
      </c>
      <c r="AC199" s="40">
        <v>150000</v>
      </c>
      <c r="AD199" s="40"/>
      <c r="AE199" s="40"/>
      <c r="AF199" s="97">
        <f t="shared" si="183"/>
        <v>195000</v>
      </c>
      <c r="AG199" s="40"/>
      <c r="AH199" s="40">
        <v>110000</v>
      </c>
      <c r="AI199" s="40"/>
      <c r="AJ199" s="40">
        <v>150000</v>
      </c>
      <c r="AK199" s="40"/>
      <c r="AL199" s="40"/>
      <c r="AM199" s="97">
        <f t="shared" si="184"/>
        <v>260000</v>
      </c>
      <c r="AN199" s="202">
        <f t="shared" si="185"/>
        <v>854000</v>
      </c>
    </row>
    <row r="200" spans="1:57" ht="33" customHeight="1">
      <c r="A200" s="405"/>
      <c r="B200" s="329"/>
      <c r="C200" s="316"/>
      <c r="D200" s="316"/>
      <c r="E200" s="314"/>
      <c r="F200" s="316" t="s">
        <v>794</v>
      </c>
      <c r="G200" s="316"/>
      <c r="H200" s="58" t="s">
        <v>796</v>
      </c>
      <c r="I200" s="74" t="s">
        <v>795</v>
      </c>
      <c r="J200" s="58">
        <v>1</v>
      </c>
      <c r="K200" s="115">
        <v>2</v>
      </c>
      <c r="L200" s="40"/>
      <c r="M200" s="40">
        <v>15000</v>
      </c>
      <c r="N200" s="40">
        <v>5000</v>
      </c>
      <c r="O200" s="40">
        <v>35000</v>
      </c>
      <c r="P200" s="40"/>
      <c r="Q200" s="40">
        <v>5000</v>
      </c>
      <c r="R200" s="97">
        <f t="shared" si="181"/>
        <v>60000</v>
      </c>
      <c r="S200" s="40"/>
      <c r="T200" s="40">
        <v>10000</v>
      </c>
      <c r="U200" s="40"/>
      <c r="V200" s="40">
        <v>35000</v>
      </c>
      <c r="W200" s="40"/>
      <c r="X200" s="40"/>
      <c r="Y200" s="97">
        <f t="shared" si="182"/>
        <v>45000</v>
      </c>
      <c r="Z200" s="40"/>
      <c r="AA200" s="40">
        <v>15000</v>
      </c>
      <c r="AB200" s="40"/>
      <c r="AC200" s="40">
        <v>35000</v>
      </c>
      <c r="AD200" s="40"/>
      <c r="AE200" s="40"/>
      <c r="AF200" s="97">
        <f t="shared" si="183"/>
        <v>50000</v>
      </c>
      <c r="AG200" s="40"/>
      <c r="AH200" s="40"/>
      <c r="AI200" s="40"/>
      <c r="AJ200" s="40"/>
      <c r="AK200" s="40"/>
      <c r="AL200" s="40"/>
      <c r="AM200" s="97">
        <f t="shared" si="184"/>
        <v>0</v>
      </c>
      <c r="AN200" s="202">
        <f t="shared" si="185"/>
        <v>155000</v>
      </c>
    </row>
    <row r="201" spans="1:57" ht="46.5" customHeight="1">
      <c r="A201" s="405"/>
      <c r="B201" s="10"/>
      <c r="C201" s="10"/>
      <c r="D201" s="10"/>
      <c r="E201" s="10"/>
      <c r="F201" s="434" t="s">
        <v>1276</v>
      </c>
      <c r="G201" s="435"/>
      <c r="H201" s="10"/>
      <c r="I201" s="10"/>
      <c r="J201" s="10"/>
      <c r="K201" s="115"/>
      <c r="L201" s="40"/>
      <c r="M201" s="40">
        <v>15000</v>
      </c>
      <c r="N201" s="40"/>
      <c r="O201" s="40">
        <v>50000</v>
      </c>
      <c r="P201" s="40"/>
      <c r="Q201" s="40"/>
      <c r="R201" s="97">
        <f t="shared" si="181"/>
        <v>65000</v>
      </c>
      <c r="S201" s="40"/>
      <c r="T201" s="239">
        <v>15000</v>
      </c>
      <c r="U201" s="239"/>
      <c r="V201" s="239">
        <v>50000</v>
      </c>
      <c r="W201" s="40"/>
      <c r="X201" s="40"/>
      <c r="Y201" s="97">
        <f t="shared" si="182"/>
        <v>65000</v>
      </c>
      <c r="Z201" s="40"/>
      <c r="AA201" s="239">
        <v>15000</v>
      </c>
      <c r="AB201" s="239"/>
      <c r="AC201" s="239">
        <v>50000</v>
      </c>
      <c r="AD201" s="40"/>
      <c r="AE201" s="40"/>
      <c r="AF201" s="97">
        <f t="shared" si="183"/>
        <v>65000</v>
      </c>
      <c r="AG201" s="40"/>
      <c r="AH201" s="239">
        <v>30000</v>
      </c>
      <c r="AI201" s="239"/>
      <c r="AJ201" s="239">
        <v>50000</v>
      </c>
      <c r="AK201" s="40"/>
      <c r="AL201" s="40"/>
      <c r="AM201" s="97">
        <f t="shared" si="184"/>
        <v>80000</v>
      </c>
      <c r="AN201" s="202">
        <f t="shared" si="185"/>
        <v>275000</v>
      </c>
      <c r="AO201" s="10"/>
      <c r="AP201" s="10"/>
      <c r="AQ201" s="10"/>
      <c r="AR201" s="10"/>
      <c r="AS201" s="10"/>
      <c r="AT201" s="10"/>
      <c r="AU201" s="10"/>
      <c r="AV201" s="10"/>
      <c r="AW201" s="10"/>
      <c r="AX201" s="10"/>
      <c r="AY201" s="10"/>
      <c r="AZ201" s="10"/>
      <c r="BA201" s="10"/>
      <c r="BB201" s="10"/>
      <c r="BC201" s="10"/>
      <c r="BD201" s="10"/>
      <c r="BE201" s="10"/>
    </row>
    <row r="202" spans="1:57" ht="46.5" customHeight="1">
      <c r="A202" s="405"/>
      <c r="B202" s="10"/>
      <c r="C202" s="10"/>
      <c r="D202" s="10"/>
      <c r="E202" s="10"/>
      <c r="F202" s="398" t="s">
        <v>1277</v>
      </c>
      <c r="G202" s="399"/>
      <c r="H202" s="10"/>
      <c r="I202" s="10"/>
      <c r="J202" s="10"/>
      <c r="K202" s="77"/>
      <c r="L202" s="40"/>
      <c r="M202" s="40"/>
      <c r="N202" s="40"/>
      <c r="O202" s="40"/>
      <c r="P202" s="40"/>
      <c r="Q202" s="40"/>
      <c r="R202" s="97">
        <f t="shared" si="181"/>
        <v>0</v>
      </c>
      <c r="S202" s="40"/>
      <c r="T202" s="40"/>
      <c r="U202" s="40"/>
      <c r="V202" s="40">
        <v>20000</v>
      </c>
      <c r="W202" s="40"/>
      <c r="X202" s="40"/>
      <c r="Y202" s="97">
        <f t="shared" si="182"/>
        <v>20000</v>
      </c>
      <c r="Z202" s="40"/>
      <c r="AA202" s="40"/>
      <c r="AB202" s="40"/>
      <c r="AC202" s="239">
        <v>20000</v>
      </c>
      <c r="AD202" s="40"/>
      <c r="AE202" s="40"/>
      <c r="AF202" s="97">
        <f t="shared" si="183"/>
        <v>20000</v>
      </c>
      <c r="AG202" s="40"/>
      <c r="AH202" s="40"/>
      <c r="AI202" s="40"/>
      <c r="AJ202" s="239">
        <v>20000</v>
      </c>
      <c r="AK202" s="40"/>
      <c r="AL202" s="40"/>
      <c r="AM202" s="97">
        <f t="shared" si="184"/>
        <v>20000</v>
      </c>
      <c r="AN202" s="202">
        <f t="shared" si="185"/>
        <v>60000</v>
      </c>
      <c r="AO202" s="10"/>
      <c r="AP202" s="10"/>
      <c r="AQ202" s="10"/>
      <c r="AR202" s="10"/>
      <c r="AS202" s="10"/>
      <c r="AT202" s="10"/>
      <c r="AU202" s="10"/>
      <c r="AV202" s="10"/>
      <c r="AW202" s="10"/>
      <c r="AX202" s="10"/>
      <c r="AY202" s="10"/>
      <c r="AZ202" s="10"/>
      <c r="BA202" s="10"/>
      <c r="BB202" s="10"/>
      <c r="BC202" s="10"/>
      <c r="BD202" s="10"/>
      <c r="BE202" s="10"/>
    </row>
    <row r="203" spans="1:57" ht="51" customHeight="1">
      <c r="A203" s="405"/>
      <c r="B203" s="10"/>
      <c r="C203" s="10"/>
      <c r="D203" s="10"/>
      <c r="E203" s="10"/>
      <c r="F203" s="398" t="s">
        <v>1357</v>
      </c>
      <c r="G203" s="399"/>
      <c r="H203" s="195"/>
      <c r="I203" s="195"/>
      <c r="J203" s="195"/>
      <c r="K203" s="191"/>
      <c r="L203" s="194"/>
      <c r="M203" s="194"/>
      <c r="N203" s="194">
        <v>500</v>
      </c>
      <c r="O203" s="194"/>
      <c r="P203" s="194"/>
      <c r="Q203" s="194"/>
      <c r="R203" s="97">
        <f t="shared" ref="R203:R204" si="186">SUM(L203:Q203)</f>
        <v>500</v>
      </c>
      <c r="S203" s="194"/>
      <c r="T203" s="194"/>
      <c r="U203" s="275">
        <v>500</v>
      </c>
      <c r="V203" s="194"/>
      <c r="W203" s="194"/>
      <c r="X203" s="194"/>
      <c r="Y203" s="97">
        <f t="shared" ref="Y203:Y204" si="187">SUM(S203:X203)</f>
        <v>500</v>
      </c>
      <c r="Z203" s="194"/>
      <c r="AA203" s="194"/>
      <c r="AB203" s="275">
        <v>1000</v>
      </c>
      <c r="AC203" s="194"/>
      <c r="AD203" s="194"/>
      <c r="AE203" s="194"/>
      <c r="AF203" s="97">
        <f t="shared" ref="AF203:AF204" si="188">SUM(Z203:AE203)</f>
        <v>1000</v>
      </c>
      <c r="AG203" s="194"/>
      <c r="AH203" s="194">
        <f>20000-6651</f>
        <v>13349</v>
      </c>
      <c r="AI203" s="239"/>
      <c r="AJ203" s="194"/>
      <c r="AK203" s="194"/>
      <c r="AL203" s="194"/>
      <c r="AM203" s="97">
        <f t="shared" ref="AM203:AM204" si="189">SUM(AG203:AL203)</f>
        <v>13349</v>
      </c>
      <c r="AN203" s="202">
        <f t="shared" si="185"/>
        <v>15349</v>
      </c>
      <c r="AO203" s="10"/>
      <c r="AP203" s="10"/>
      <c r="AQ203" s="10"/>
      <c r="AR203" s="10"/>
      <c r="AS203" s="10"/>
      <c r="AT203" s="10"/>
      <c r="AU203" s="10"/>
      <c r="AV203" s="10"/>
      <c r="AW203" s="10"/>
      <c r="AX203" s="10"/>
      <c r="AY203" s="10"/>
      <c r="AZ203" s="10"/>
      <c r="BA203" s="10"/>
      <c r="BB203" s="10"/>
      <c r="BC203" s="10"/>
      <c r="BD203" s="10"/>
      <c r="BE203" s="10"/>
    </row>
    <row r="204" spans="1:57" ht="77.099999999999994" customHeight="1">
      <c r="A204" s="405"/>
      <c r="B204" s="195"/>
      <c r="C204" s="195"/>
      <c r="D204" s="195"/>
      <c r="E204" s="195"/>
      <c r="F204" s="398" t="s">
        <v>1358</v>
      </c>
      <c r="G204" s="399"/>
      <c r="H204" s="195"/>
      <c r="I204" s="195"/>
      <c r="J204" s="195"/>
      <c r="K204" s="189"/>
      <c r="L204" s="194"/>
      <c r="M204" s="194"/>
      <c r="N204" s="194">
        <v>1000</v>
      </c>
      <c r="O204" s="194">
        <v>40000</v>
      </c>
      <c r="P204" s="194"/>
      <c r="Q204" s="194"/>
      <c r="R204" s="97">
        <f t="shared" si="186"/>
        <v>41000</v>
      </c>
      <c r="S204" s="194"/>
      <c r="T204" s="194"/>
      <c r="U204" s="275">
        <v>1000</v>
      </c>
      <c r="V204" s="239">
        <v>40000</v>
      </c>
      <c r="W204" s="194"/>
      <c r="X204" s="194"/>
      <c r="Y204" s="97">
        <f t="shared" si="187"/>
        <v>41000</v>
      </c>
      <c r="Z204" s="194"/>
      <c r="AA204" s="194"/>
      <c r="AB204" s="275">
        <v>2000</v>
      </c>
      <c r="AC204" s="239">
        <v>40000</v>
      </c>
      <c r="AD204" s="194"/>
      <c r="AE204" s="194"/>
      <c r="AF204" s="97">
        <f t="shared" si="188"/>
        <v>42000</v>
      </c>
      <c r="AG204" s="194"/>
      <c r="AH204" s="194"/>
      <c r="AI204" s="275">
        <v>5000</v>
      </c>
      <c r="AJ204" s="239">
        <v>40000</v>
      </c>
      <c r="AK204" s="194"/>
      <c r="AL204" s="194"/>
      <c r="AM204" s="97">
        <f t="shared" si="189"/>
        <v>45000</v>
      </c>
      <c r="AN204" s="202">
        <f t="shared" si="185"/>
        <v>169000</v>
      </c>
      <c r="AO204" s="195"/>
      <c r="AP204" s="195"/>
      <c r="AQ204" s="195"/>
      <c r="AR204" s="195"/>
      <c r="AS204" s="195"/>
      <c r="AT204" s="195"/>
      <c r="AU204" s="195"/>
      <c r="AV204" s="195"/>
      <c r="AW204" s="195"/>
      <c r="AX204" s="195"/>
      <c r="AY204" s="195"/>
      <c r="AZ204" s="195"/>
      <c r="BA204" s="195"/>
      <c r="BB204" s="195"/>
      <c r="BC204" s="195"/>
      <c r="BD204" s="195"/>
      <c r="BE204" s="195"/>
    </row>
    <row r="205" spans="1:57" ht="77.099999999999994" customHeight="1">
      <c r="A205" s="195"/>
      <c r="B205" s="195"/>
      <c r="C205" s="195"/>
      <c r="D205" s="195"/>
      <c r="E205" s="195"/>
      <c r="F205" s="195"/>
      <c r="G205" s="195"/>
      <c r="H205" s="195"/>
      <c r="I205" s="195"/>
      <c r="J205" s="195"/>
      <c r="K205" s="195"/>
      <c r="L205" s="195"/>
      <c r="M205" s="195"/>
      <c r="N205" s="195"/>
      <c r="O205" s="195"/>
      <c r="P205" s="195"/>
      <c r="Q205" s="195"/>
      <c r="R205" s="195"/>
      <c r="S205" s="195"/>
      <c r="T205" s="195"/>
      <c r="U205" s="195"/>
      <c r="V205" s="195"/>
      <c r="W205" s="195"/>
      <c r="X205" s="195"/>
      <c r="Y205" s="195"/>
      <c r="Z205" s="195"/>
      <c r="AA205" s="195"/>
      <c r="AB205" s="195"/>
      <c r="AC205" s="195"/>
      <c r="AD205" s="195"/>
      <c r="AE205" s="195"/>
      <c r="AF205" s="195"/>
      <c r="AG205" s="195"/>
      <c r="AH205" s="195"/>
      <c r="AI205" s="195"/>
      <c r="AJ205" s="195"/>
      <c r="AK205" s="195"/>
      <c r="AL205" s="195"/>
      <c r="AM205" s="195"/>
      <c r="AN205" s="200"/>
      <c r="AO205" s="195"/>
      <c r="AP205" s="195"/>
      <c r="AQ205" s="195"/>
      <c r="AR205" s="195"/>
      <c r="AS205" s="195"/>
      <c r="AT205" s="195"/>
      <c r="AU205" s="195"/>
      <c r="AV205" s="195"/>
      <c r="AW205" s="195"/>
      <c r="AX205" s="195"/>
      <c r="AY205" s="195"/>
      <c r="AZ205" s="195"/>
      <c r="BA205" s="195"/>
      <c r="BB205" s="195"/>
      <c r="BC205" s="195"/>
      <c r="BD205" s="195"/>
      <c r="BE205" s="195"/>
    </row>
    <row r="206" spans="1:57" s="181" customFormat="1" ht="54" customHeight="1">
      <c r="A206" s="404" t="s">
        <v>864</v>
      </c>
      <c r="B206" s="404"/>
      <c r="C206" s="404"/>
      <c r="D206" s="404"/>
      <c r="E206" s="404"/>
      <c r="F206" s="404"/>
      <c r="G206" s="404"/>
      <c r="H206" s="207"/>
      <c r="I206" s="207"/>
      <c r="J206" s="207"/>
      <c r="K206" s="207"/>
      <c r="L206" s="197">
        <f>SUM(L208:L221)</f>
        <v>152320</v>
      </c>
      <c r="M206" s="197">
        <f t="shared" ref="M206:Q206" si="190">SUM(M208:M220)</f>
        <v>44000</v>
      </c>
      <c r="N206" s="197">
        <f t="shared" si="190"/>
        <v>5000</v>
      </c>
      <c r="O206" s="197">
        <f t="shared" si="190"/>
        <v>1642000</v>
      </c>
      <c r="P206" s="197">
        <f t="shared" si="190"/>
        <v>0</v>
      </c>
      <c r="Q206" s="197">
        <f t="shared" si="190"/>
        <v>0</v>
      </c>
      <c r="R206" s="198">
        <f>SUM(R208:R221)</f>
        <v>2165820</v>
      </c>
      <c r="S206" s="197">
        <f>SUM(S208:S221)</f>
        <v>148351</v>
      </c>
      <c r="T206" s="197">
        <f t="shared" ref="T206:X206" si="191">SUM(T208:T220)</f>
        <v>35000</v>
      </c>
      <c r="U206" s="197">
        <f t="shared" si="191"/>
        <v>8000</v>
      </c>
      <c r="V206" s="197">
        <f t="shared" si="191"/>
        <v>2041666.6666666665</v>
      </c>
      <c r="W206" s="197">
        <f t="shared" si="191"/>
        <v>0</v>
      </c>
      <c r="X206" s="197">
        <f t="shared" si="191"/>
        <v>0</v>
      </c>
      <c r="Y206" s="198">
        <f>SUM(Y208:Y221)</f>
        <v>2555517.6666666665</v>
      </c>
      <c r="Z206" s="197">
        <f>SUM(Z208:Z221)</f>
        <v>154593</v>
      </c>
      <c r="AA206" s="197">
        <f t="shared" ref="AA206:AE206" si="192">SUM(AA208:AA220)</f>
        <v>40000</v>
      </c>
      <c r="AB206" s="197">
        <f t="shared" si="192"/>
        <v>3000</v>
      </c>
      <c r="AC206" s="197">
        <f t="shared" si="192"/>
        <v>1003666.6666666666</v>
      </c>
      <c r="AD206" s="197">
        <f t="shared" si="192"/>
        <v>0</v>
      </c>
      <c r="AE206" s="197">
        <f t="shared" si="192"/>
        <v>0</v>
      </c>
      <c r="AF206" s="198">
        <f>SUM(AF208:AF221)</f>
        <v>1201259.6666666665</v>
      </c>
      <c r="AG206" s="197">
        <f>SUM(AG208:AG221)</f>
        <v>181054</v>
      </c>
      <c r="AH206" s="197">
        <f t="shared" ref="AH206:AL206" si="193">SUM(AH208:AH220)</f>
        <v>40000</v>
      </c>
      <c r="AI206" s="197">
        <f t="shared" si="193"/>
        <v>3000</v>
      </c>
      <c r="AJ206" s="197">
        <f t="shared" si="193"/>
        <v>1003666.6666666666</v>
      </c>
      <c r="AK206" s="197">
        <f t="shared" si="193"/>
        <v>0</v>
      </c>
      <c r="AL206" s="197">
        <f t="shared" si="193"/>
        <v>0</v>
      </c>
      <c r="AM206" s="198">
        <f>SUM(AM208:AM221)</f>
        <v>1227720.6666666665</v>
      </c>
      <c r="AN206" s="197">
        <f>SUM(AN208:AN221)</f>
        <v>7050318</v>
      </c>
      <c r="AO206" s="200"/>
      <c r="AP206" s="200"/>
      <c r="AQ206" s="200"/>
      <c r="AR206" s="200"/>
      <c r="AS206" s="200"/>
      <c r="AT206" s="200"/>
      <c r="AU206" s="200"/>
      <c r="AV206" s="200"/>
      <c r="AW206" s="200"/>
      <c r="AX206" s="200"/>
      <c r="AY206" s="200"/>
      <c r="AZ206" s="200"/>
      <c r="BA206" s="200"/>
      <c r="BB206" s="200"/>
      <c r="BC206" s="200"/>
      <c r="BD206" s="200"/>
      <c r="BE206" s="200"/>
    </row>
    <row r="207" spans="1:57" ht="77.099999999999994" customHeight="1">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c r="AK207" s="10"/>
      <c r="AL207" s="10"/>
      <c r="AM207" s="10"/>
      <c r="AN207" s="200"/>
      <c r="AO207" s="10"/>
      <c r="AP207" s="10"/>
      <c r="AQ207" s="10"/>
      <c r="AR207" s="10"/>
      <c r="AS207" s="10"/>
      <c r="AT207" s="10"/>
      <c r="AU207" s="10"/>
      <c r="AV207" s="10"/>
      <c r="AW207" s="10"/>
      <c r="AX207" s="10"/>
      <c r="AY207" s="10"/>
      <c r="AZ207" s="10"/>
      <c r="BA207" s="10"/>
      <c r="BB207" s="10"/>
      <c r="BC207" s="10"/>
      <c r="BD207" s="10"/>
      <c r="BE207" s="10"/>
    </row>
    <row r="208" spans="1:57" ht="77.099999999999994" customHeight="1">
      <c r="A208" s="405" t="s">
        <v>864</v>
      </c>
      <c r="B208" s="468" t="s">
        <v>801</v>
      </c>
      <c r="C208" s="313" t="s">
        <v>803</v>
      </c>
      <c r="D208" s="313" t="s">
        <v>969</v>
      </c>
      <c r="E208" s="354" t="s">
        <v>970</v>
      </c>
      <c r="F208" s="316" t="s">
        <v>804</v>
      </c>
      <c r="G208" s="316"/>
      <c r="H208" s="133" t="s">
        <v>806</v>
      </c>
      <c r="I208" s="75" t="s">
        <v>807</v>
      </c>
      <c r="J208" s="133" t="s">
        <v>805</v>
      </c>
      <c r="K208" s="134" t="s">
        <v>805</v>
      </c>
      <c r="L208" s="40">
        <v>14320</v>
      </c>
      <c r="M208" s="40"/>
      <c r="N208" s="40"/>
      <c r="O208" s="40">
        <v>1200000</v>
      </c>
      <c r="P208" s="40"/>
      <c r="Q208" s="40"/>
      <c r="R208" s="97">
        <f t="shared" ref="R208:R214" si="194">SUM(L208:Q208)</f>
        <v>1214320</v>
      </c>
      <c r="S208" s="40"/>
      <c r="T208" s="40"/>
      <c r="U208" s="40"/>
      <c r="V208" s="40">
        <v>508000</v>
      </c>
      <c r="W208" s="40"/>
      <c r="X208" s="40"/>
      <c r="Y208" s="97">
        <f t="shared" ref="Y208:Y214" si="195">SUM(S208:X208)</f>
        <v>508000</v>
      </c>
      <c r="Z208" s="40">
        <v>10000</v>
      </c>
      <c r="AA208" s="40"/>
      <c r="AB208" s="40"/>
      <c r="AC208" s="40"/>
      <c r="AD208" s="40"/>
      <c r="AE208" s="40"/>
      <c r="AF208" s="97">
        <f t="shared" ref="AF208:AF214" si="196">SUM(Z208:AE208)</f>
        <v>10000</v>
      </c>
      <c r="AG208" s="40">
        <v>10000</v>
      </c>
      <c r="AH208" s="40"/>
      <c r="AI208" s="40"/>
      <c r="AJ208" s="40"/>
      <c r="AK208" s="40"/>
      <c r="AL208" s="40"/>
      <c r="AM208" s="97">
        <f t="shared" ref="AM208:AM214" si="197">SUM(AG208:AL208)</f>
        <v>10000</v>
      </c>
      <c r="AN208" s="202">
        <f t="shared" ref="AN208:AN213" si="198">R208+Y208+AF208+AM208</f>
        <v>1742320</v>
      </c>
    </row>
    <row r="209" spans="1:52" ht="77.099999999999994" customHeight="1">
      <c r="A209" s="405"/>
      <c r="B209" s="325"/>
      <c r="C209" s="314"/>
      <c r="D209" s="314"/>
      <c r="E209" s="355"/>
      <c r="F209" s="316" t="s">
        <v>1360</v>
      </c>
      <c r="G209" s="316"/>
      <c r="H209" s="133"/>
      <c r="I209" s="244"/>
      <c r="J209" s="133"/>
      <c r="K209" s="134"/>
      <c r="L209" s="265">
        <v>14000</v>
      </c>
      <c r="M209" s="265"/>
      <c r="N209" s="265"/>
      <c r="O209" s="265"/>
      <c r="P209" s="265"/>
      <c r="Q209" s="265"/>
      <c r="R209" s="97">
        <f t="shared" si="194"/>
        <v>14000</v>
      </c>
      <c r="S209" s="265"/>
      <c r="T209" s="265"/>
      <c r="U209" s="265"/>
      <c r="V209" s="265">
        <f>2522000/3</f>
        <v>840666.66666666663</v>
      </c>
      <c r="W209" s="265"/>
      <c r="X209" s="265"/>
      <c r="Y209" s="97">
        <f t="shared" si="195"/>
        <v>840666.66666666663</v>
      </c>
      <c r="Z209" s="265">
        <v>10000</v>
      </c>
      <c r="AA209" s="265"/>
      <c r="AB209" s="265"/>
      <c r="AC209" s="265">
        <f>2522000/3</f>
        <v>840666.66666666663</v>
      </c>
      <c r="AD209" s="265"/>
      <c r="AE209" s="265"/>
      <c r="AF209" s="97">
        <f t="shared" si="196"/>
        <v>850666.66666666663</v>
      </c>
      <c r="AG209" s="265">
        <v>10000</v>
      </c>
      <c r="AH209" s="265"/>
      <c r="AI209" s="265"/>
      <c r="AJ209" s="265">
        <f>2522000/3</f>
        <v>840666.66666666663</v>
      </c>
      <c r="AK209" s="265"/>
      <c r="AL209" s="265"/>
      <c r="AM209" s="97">
        <f t="shared" si="197"/>
        <v>850666.66666666663</v>
      </c>
      <c r="AN209" s="202">
        <f t="shared" si="198"/>
        <v>2556000</v>
      </c>
    </row>
    <row r="210" spans="1:52" ht="77.099999999999994" customHeight="1">
      <c r="A210" s="405"/>
      <c r="B210" s="469"/>
      <c r="C210" s="314"/>
      <c r="D210" s="314"/>
      <c r="E210" s="355"/>
      <c r="F210" s="437" t="s">
        <v>1181</v>
      </c>
      <c r="G210" s="437"/>
      <c r="H210" s="118" t="s">
        <v>809</v>
      </c>
      <c r="I210" s="135" t="s">
        <v>1288</v>
      </c>
      <c r="J210" s="116" t="s">
        <v>808</v>
      </c>
      <c r="K210" s="117" t="s">
        <v>808</v>
      </c>
      <c r="L210" s="40">
        <v>5000</v>
      </c>
      <c r="M210" s="40"/>
      <c r="N210" s="40"/>
      <c r="O210" s="40">
        <f>180000/4</f>
        <v>45000</v>
      </c>
      <c r="P210" s="40"/>
      <c r="Q210" s="40"/>
      <c r="R210" s="97">
        <f t="shared" si="194"/>
        <v>50000</v>
      </c>
      <c r="S210" s="40">
        <v>14851</v>
      </c>
      <c r="T210" s="40"/>
      <c r="U210" s="40"/>
      <c r="V210" s="40">
        <f>180000/4</f>
        <v>45000</v>
      </c>
      <c r="W210" s="40"/>
      <c r="X210" s="40"/>
      <c r="Y210" s="97">
        <f t="shared" si="195"/>
        <v>59851</v>
      </c>
      <c r="Z210" s="40">
        <v>15000</v>
      </c>
      <c r="AA210" s="40"/>
      <c r="AB210" s="40"/>
      <c r="AC210" s="40">
        <f>180000/4</f>
        <v>45000</v>
      </c>
      <c r="AD210" s="40"/>
      <c r="AE210" s="40"/>
      <c r="AF210" s="97">
        <f t="shared" si="196"/>
        <v>60000</v>
      </c>
      <c r="AG210" s="40">
        <v>20000</v>
      </c>
      <c r="AH210" s="40"/>
      <c r="AI210" s="40"/>
      <c r="AJ210" s="40">
        <f>180000/4</f>
        <v>45000</v>
      </c>
      <c r="AK210" s="40"/>
      <c r="AL210" s="40"/>
      <c r="AM210" s="97">
        <f t="shared" si="197"/>
        <v>65000</v>
      </c>
      <c r="AN210" s="202">
        <f t="shared" si="198"/>
        <v>234851</v>
      </c>
    </row>
    <row r="211" spans="1:52" ht="77.099999999999994" customHeight="1">
      <c r="A211" s="405"/>
      <c r="B211" s="469"/>
      <c r="C211" s="314"/>
      <c r="D211" s="314"/>
      <c r="E211" s="355"/>
      <c r="F211" s="316" t="s">
        <v>1178</v>
      </c>
      <c r="G211" s="316"/>
      <c r="H211" s="60" t="s">
        <v>810</v>
      </c>
      <c r="I211" s="74" t="s">
        <v>1289</v>
      </c>
      <c r="J211" s="116" t="s">
        <v>808</v>
      </c>
      <c r="K211" s="117" t="s">
        <v>808</v>
      </c>
      <c r="L211" s="47">
        <f>54000/4</f>
        <v>13500</v>
      </c>
      <c r="M211" s="47"/>
      <c r="O211" s="47"/>
      <c r="P211" s="47"/>
      <c r="Q211" s="47"/>
      <c r="R211" s="97">
        <f t="shared" si="194"/>
        <v>13500</v>
      </c>
      <c r="S211" s="47">
        <f>54000/4</f>
        <v>13500</v>
      </c>
      <c r="T211" s="47"/>
      <c r="U211" s="47"/>
      <c r="V211" s="47"/>
      <c r="W211" s="47"/>
      <c r="X211" s="47"/>
      <c r="Y211" s="97">
        <f t="shared" si="195"/>
        <v>13500</v>
      </c>
      <c r="Z211" s="47">
        <f>54000/4</f>
        <v>13500</v>
      </c>
      <c r="AA211" s="47"/>
      <c r="AB211" s="47"/>
      <c r="AC211" s="47"/>
      <c r="AD211" s="47"/>
      <c r="AE211" s="47"/>
      <c r="AF211" s="97">
        <f t="shared" si="196"/>
        <v>13500</v>
      </c>
      <c r="AG211" s="47">
        <f>54000/4</f>
        <v>13500</v>
      </c>
      <c r="AH211" s="47"/>
      <c r="AI211" s="47"/>
      <c r="AJ211" s="47"/>
      <c r="AK211" s="47"/>
      <c r="AL211" s="47"/>
      <c r="AM211" s="97">
        <f t="shared" si="197"/>
        <v>13500</v>
      </c>
      <c r="AN211" s="202">
        <f t="shared" si="198"/>
        <v>54000</v>
      </c>
    </row>
    <row r="212" spans="1:52" ht="77.099999999999994" customHeight="1">
      <c r="A212" s="405"/>
      <c r="B212" s="469"/>
      <c r="C212" s="314"/>
      <c r="D212" s="314"/>
      <c r="E212" s="355"/>
      <c r="F212" s="317" t="s">
        <v>1180</v>
      </c>
      <c r="G212" s="317"/>
      <c r="H212" s="60" t="s">
        <v>811</v>
      </c>
      <c r="I212" s="74" t="s">
        <v>812</v>
      </c>
      <c r="J212" s="136" t="s">
        <v>808</v>
      </c>
      <c r="K212" s="137" t="s">
        <v>808</v>
      </c>
      <c r="L212" s="47">
        <v>15000</v>
      </c>
      <c r="M212" s="47"/>
      <c r="N212" s="47"/>
      <c r="O212" s="47">
        <v>45000</v>
      </c>
      <c r="P212" s="47"/>
      <c r="Q212" s="47"/>
      <c r="R212" s="97">
        <f t="shared" si="194"/>
        <v>60000</v>
      </c>
      <c r="S212" s="47">
        <v>20000</v>
      </c>
      <c r="T212" s="47"/>
      <c r="U212" s="47"/>
      <c r="V212" s="47">
        <v>45000</v>
      </c>
      <c r="W212" s="47"/>
      <c r="X212" s="47"/>
      <c r="Y212" s="97">
        <f t="shared" si="195"/>
        <v>65000</v>
      </c>
      <c r="Z212" s="47">
        <v>26093</v>
      </c>
      <c r="AA212" s="47"/>
      <c r="AB212" s="47"/>
      <c r="AC212" s="47">
        <v>45000</v>
      </c>
      <c r="AD212" s="47"/>
      <c r="AE212" s="47"/>
      <c r="AF212" s="97">
        <f t="shared" si="196"/>
        <v>71093</v>
      </c>
      <c r="AG212" s="47">
        <v>27554</v>
      </c>
      <c r="AH212" s="47"/>
      <c r="AI212" s="47"/>
      <c r="AJ212" s="47">
        <v>45000</v>
      </c>
      <c r="AK212" s="47"/>
      <c r="AL212" s="47"/>
      <c r="AM212" s="97">
        <f t="shared" si="197"/>
        <v>72554</v>
      </c>
      <c r="AN212" s="202">
        <f t="shared" si="198"/>
        <v>268647</v>
      </c>
    </row>
    <row r="213" spans="1:52" ht="77.099999999999994" customHeight="1">
      <c r="A213" s="405"/>
      <c r="B213" s="470"/>
      <c r="C213" s="315"/>
      <c r="D213" s="315"/>
      <c r="E213" s="393"/>
      <c r="F213" s="328" t="s">
        <v>813</v>
      </c>
      <c r="G213" s="329"/>
      <c r="H213" s="58" t="s">
        <v>816</v>
      </c>
      <c r="I213" s="104" t="s">
        <v>814</v>
      </c>
      <c r="J213" s="138" t="s">
        <v>815</v>
      </c>
      <c r="K213" s="139" t="s">
        <v>815</v>
      </c>
      <c r="L213" s="40">
        <v>15000</v>
      </c>
      <c r="M213" s="40"/>
      <c r="N213" s="40"/>
      <c r="O213" s="40"/>
      <c r="P213" s="40"/>
      <c r="Q213" s="40"/>
      <c r="R213" s="97">
        <f t="shared" si="194"/>
        <v>15000</v>
      </c>
      <c r="S213" s="40">
        <v>15000</v>
      </c>
      <c r="T213" s="40"/>
      <c r="U213" s="40"/>
      <c r="V213" s="40"/>
      <c r="W213" s="40"/>
      <c r="X213" s="40"/>
      <c r="Y213" s="97">
        <f t="shared" si="195"/>
        <v>15000</v>
      </c>
      <c r="Z213" s="40">
        <v>15000</v>
      </c>
      <c r="AA213" s="40"/>
      <c r="AB213" s="40"/>
      <c r="AC213" s="40"/>
      <c r="AD213" s="40"/>
      <c r="AE213" s="40"/>
      <c r="AF213" s="97">
        <f t="shared" si="196"/>
        <v>15000</v>
      </c>
      <c r="AG213" s="40">
        <v>25000</v>
      </c>
      <c r="AH213" s="40"/>
      <c r="AI213" s="40"/>
      <c r="AJ213" s="40"/>
      <c r="AK213" s="40"/>
      <c r="AL213" s="40"/>
      <c r="AM213" s="97">
        <f t="shared" si="197"/>
        <v>25000</v>
      </c>
      <c r="AN213" s="202">
        <f t="shared" si="198"/>
        <v>70000</v>
      </c>
    </row>
    <row r="214" spans="1:52" ht="41.25" customHeight="1">
      <c r="A214" s="405"/>
      <c r="B214" s="321"/>
      <c r="C214" s="314"/>
      <c r="D214" s="314"/>
      <c r="E214" s="314"/>
      <c r="F214" s="316" t="s">
        <v>1065</v>
      </c>
      <c r="G214" s="316"/>
      <c r="H214" s="98"/>
      <c r="I214" s="140"/>
      <c r="J214" s="117"/>
      <c r="K214" s="117"/>
      <c r="L214" s="40">
        <v>10000</v>
      </c>
      <c r="M214" s="141"/>
      <c r="N214" s="47"/>
      <c r="O214" s="47"/>
      <c r="P214" s="47"/>
      <c r="Q214" s="47"/>
      <c r="R214" s="97">
        <f t="shared" si="194"/>
        <v>10000</v>
      </c>
      <c r="S214" s="47">
        <v>10000</v>
      </c>
      <c r="T214" s="47"/>
      <c r="U214" s="47"/>
      <c r="V214" s="47">
        <v>80000</v>
      </c>
      <c r="W214" s="47"/>
      <c r="X214" s="47"/>
      <c r="Y214" s="97">
        <f t="shared" si="195"/>
        <v>90000</v>
      </c>
      <c r="Z214" s="47"/>
      <c r="AA214" s="47"/>
      <c r="AB214" s="47"/>
      <c r="AC214" s="47"/>
      <c r="AD214" s="47"/>
      <c r="AE214" s="47"/>
      <c r="AF214" s="97">
        <f t="shared" si="196"/>
        <v>0</v>
      </c>
      <c r="AG214" s="47"/>
      <c r="AH214" s="47"/>
      <c r="AI214" s="47"/>
      <c r="AJ214" s="47"/>
      <c r="AK214" s="47"/>
      <c r="AL214" s="47"/>
      <c r="AM214" s="97">
        <f t="shared" si="197"/>
        <v>0</v>
      </c>
      <c r="AN214" s="202"/>
    </row>
    <row r="215" spans="1:52" ht="77.099999999999994" customHeight="1">
      <c r="A215" s="405"/>
      <c r="B215" s="321"/>
      <c r="C215" s="314"/>
      <c r="D215" s="314"/>
      <c r="E215" s="314"/>
      <c r="F215" s="316" t="s">
        <v>1183</v>
      </c>
      <c r="G215" s="316"/>
      <c r="H215" s="70" t="s">
        <v>635</v>
      </c>
      <c r="I215" s="74" t="s">
        <v>634</v>
      </c>
      <c r="J215" s="60" t="s">
        <v>682</v>
      </c>
      <c r="K215" s="103" t="s">
        <v>1039</v>
      </c>
      <c r="L215" s="40">
        <v>50000</v>
      </c>
      <c r="M215" s="40"/>
      <c r="N215" s="40"/>
      <c r="O215" s="40">
        <v>105000</v>
      </c>
      <c r="P215" s="40"/>
      <c r="Q215" s="40"/>
      <c r="R215" s="97">
        <f>SUM(L215:Q215)</f>
        <v>155000</v>
      </c>
      <c r="S215" s="40">
        <v>50000</v>
      </c>
      <c r="T215" s="40"/>
      <c r="U215" s="40"/>
      <c r="V215" s="40">
        <v>73000</v>
      </c>
      <c r="W215" s="40"/>
      <c r="X215" s="40"/>
      <c r="Y215" s="97">
        <f>SUM(S215:X215)</f>
        <v>123000</v>
      </c>
      <c r="Z215" s="40">
        <v>50000</v>
      </c>
      <c r="AA215" s="40"/>
      <c r="AB215" s="40"/>
      <c r="AC215" s="40">
        <v>73000</v>
      </c>
      <c r="AD215" s="40"/>
      <c r="AE215" s="40"/>
      <c r="AF215" s="97">
        <f>SUM(Z215:AE215)</f>
        <v>123000</v>
      </c>
      <c r="AG215" s="40">
        <v>50000</v>
      </c>
      <c r="AH215" s="40"/>
      <c r="AI215" s="40"/>
      <c r="AJ215" s="40">
        <v>73000</v>
      </c>
      <c r="AK215" s="40"/>
      <c r="AL215" s="40"/>
      <c r="AM215" s="97">
        <f>SUM(AG215:AL215)</f>
        <v>123000</v>
      </c>
      <c r="AN215" s="202">
        <f>R215+Y215+AF215+AM215</f>
        <v>524000</v>
      </c>
    </row>
    <row r="216" spans="1:52" s="34" customFormat="1" ht="77.099999999999994" customHeight="1">
      <c r="A216" s="405"/>
      <c r="B216" s="321"/>
      <c r="C216" s="314"/>
      <c r="D216" s="314"/>
      <c r="E216" s="314"/>
      <c r="F216" s="382" t="s">
        <v>1184</v>
      </c>
      <c r="G216" s="382"/>
      <c r="L216" s="47">
        <v>5000</v>
      </c>
      <c r="M216" s="47"/>
      <c r="N216" s="47"/>
      <c r="O216" s="47"/>
      <c r="P216" s="47"/>
      <c r="Q216" s="47"/>
      <c r="R216" s="97">
        <f t="shared" ref="R216:R217" si="199">SUM(L216:Q216)</f>
        <v>5000</v>
      </c>
      <c r="S216" s="47">
        <v>5000</v>
      </c>
      <c r="T216" s="47"/>
      <c r="U216" s="47"/>
      <c r="V216" s="47"/>
      <c r="W216" s="47"/>
      <c r="X216" s="47"/>
      <c r="Y216" s="97">
        <f t="shared" ref="Y216:Y217" si="200">SUM(S216:X216)</f>
        <v>5000</v>
      </c>
      <c r="Z216" s="47">
        <v>5000</v>
      </c>
      <c r="AA216" s="47"/>
      <c r="AB216" s="47"/>
      <c r="AC216" s="47"/>
      <c r="AD216" s="47"/>
      <c r="AE216" s="47"/>
      <c r="AF216" s="97">
        <f t="shared" ref="AF216:AF217" si="201">SUM(Z216:AE216)</f>
        <v>5000</v>
      </c>
      <c r="AG216" s="47">
        <v>10000</v>
      </c>
      <c r="AH216" s="47"/>
      <c r="AI216" s="47"/>
      <c r="AJ216" s="47"/>
      <c r="AK216" s="47"/>
      <c r="AL216" s="47"/>
      <c r="AM216" s="97">
        <f t="shared" ref="AM216:AM217" si="202">SUM(AG216:AL216)</f>
        <v>10000</v>
      </c>
      <c r="AN216" s="205">
        <f>R216+Y216+AF216+AM216</f>
        <v>25000</v>
      </c>
      <c r="AO216" s="10"/>
      <c r="AP216" s="10"/>
      <c r="AQ216" s="10"/>
      <c r="AR216" s="10"/>
      <c r="AS216" s="10"/>
      <c r="AT216" s="10"/>
      <c r="AU216" s="10"/>
      <c r="AV216" s="10"/>
      <c r="AW216" s="10"/>
      <c r="AX216" s="10"/>
      <c r="AY216" s="10"/>
      <c r="AZ216" s="10"/>
    </row>
    <row r="217" spans="1:52" s="34" customFormat="1" ht="48.75" customHeight="1">
      <c r="A217" s="405"/>
      <c r="B217" s="77"/>
      <c r="C217" s="77"/>
      <c r="D217" s="77"/>
      <c r="E217" s="77"/>
      <c r="F217" s="317" t="s">
        <v>593</v>
      </c>
      <c r="G217" s="317"/>
      <c r="H217" s="61"/>
      <c r="I217" s="61"/>
      <c r="J217" s="61"/>
      <c r="K217" s="61"/>
      <c r="L217" s="40">
        <v>10000</v>
      </c>
      <c r="M217" s="40"/>
      <c r="N217" s="40"/>
      <c r="O217" s="40">
        <v>47000</v>
      </c>
      <c r="P217" s="40"/>
      <c r="Q217" s="40"/>
      <c r="R217" s="97">
        <f t="shared" si="199"/>
        <v>57000</v>
      </c>
      <c r="S217" s="40">
        <v>20000</v>
      </c>
      <c r="T217" s="40"/>
      <c r="U217" s="40"/>
      <c r="V217" s="40">
        <v>50000</v>
      </c>
      <c r="W217" s="40"/>
      <c r="X217" s="40"/>
      <c r="Y217" s="97">
        <f t="shared" si="200"/>
        <v>70000</v>
      </c>
      <c r="Z217" s="40">
        <v>10000</v>
      </c>
      <c r="AA217" s="40"/>
      <c r="AB217" s="40"/>
      <c r="AC217" s="40"/>
      <c r="AD217" s="40"/>
      <c r="AE217" s="40"/>
      <c r="AF217" s="97">
        <f t="shared" si="201"/>
        <v>10000</v>
      </c>
      <c r="AG217" s="40">
        <v>15000</v>
      </c>
      <c r="AH217" s="40"/>
      <c r="AI217" s="40"/>
      <c r="AJ217" s="40"/>
      <c r="AK217" s="40"/>
      <c r="AL217" s="40"/>
      <c r="AM217" s="97">
        <f t="shared" si="202"/>
        <v>15000</v>
      </c>
      <c r="AN217" s="205">
        <f>R217+Y217+AF217+AM217</f>
        <v>152000</v>
      </c>
      <c r="AO217" s="10"/>
      <c r="AP217" s="10"/>
      <c r="AQ217" s="10"/>
    </row>
    <row r="218" spans="1:52" s="34" customFormat="1" ht="77.099999999999994" customHeight="1">
      <c r="A218" s="405"/>
      <c r="B218" s="77"/>
      <c r="C218" s="77"/>
      <c r="D218" s="77"/>
      <c r="E218" s="77"/>
      <c r="F218" s="317" t="s">
        <v>1361</v>
      </c>
      <c r="G218" s="317"/>
      <c r="H218" s="235"/>
      <c r="I218" s="235"/>
      <c r="J218" s="235"/>
      <c r="K218" s="235"/>
      <c r="L218" s="239"/>
      <c r="M218" s="239"/>
      <c r="N218" s="239"/>
      <c r="O218" s="239"/>
      <c r="P218" s="239"/>
      <c r="Q218" s="239"/>
      <c r="R218" s="97">
        <f t="shared" ref="R218:R220" si="203">SUM(L218:Q218)</f>
        <v>0</v>
      </c>
      <c r="S218" s="239"/>
      <c r="T218" s="239"/>
      <c r="U218" s="239">
        <v>5000</v>
      </c>
      <c r="V218" s="239">
        <v>400000</v>
      </c>
      <c r="W218" s="239"/>
      <c r="X218" s="239"/>
      <c r="Y218" s="97">
        <f t="shared" ref="Y218:Y220" si="204">SUM(S218:X218)</f>
        <v>405000</v>
      </c>
      <c r="Z218" s="239"/>
      <c r="AA218" s="239"/>
      <c r="AB218" s="239"/>
      <c r="AC218" s="239"/>
      <c r="AD218" s="239"/>
      <c r="AE218" s="239"/>
      <c r="AF218" s="97">
        <f t="shared" ref="AF218:AF220" si="205">SUM(Z218:AE218)</f>
        <v>0</v>
      </c>
      <c r="AG218" s="239"/>
      <c r="AH218" s="239"/>
      <c r="AI218" s="239"/>
      <c r="AJ218" s="239"/>
      <c r="AK218" s="239"/>
      <c r="AL218" s="239"/>
      <c r="AM218" s="97">
        <f t="shared" ref="AM218:AM220" si="206">SUM(AG218:AL218)</f>
        <v>0</v>
      </c>
      <c r="AN218" s="205">
        <f t="shared" ref="AN218:AN220" si="207">R218+Y218+AF218+AM218</f>
        <v>405000</v>
      </c>
      <c r="AO218" s="10"/>
      <c r="AP218" s="10"/>
      <c r="AQ218" s="10"/>
    </row>
    <row r="219" spans="1:52" s="236" customFormat="1" ht="77.099999999999994" customHeight="1">
      <c r="A219" s="405"/>
      <c r="B219" s="237"/>
      <c r="C219" s="237"/>
      <c r="D219" s="237"/>
      <c r="E219" s="237"/>
      <c r="F219" s="317" t="s">
        <v>1362</v>
      </c>
      <c r="G219" s="317"/>
      <c r="H219" s="235"/>
      <c r="I219" s="235"/>
      <c r="J219" s="235"/>
      <c r="K219" s="235"/>
      <c r="L219" s="239">
        <v>500</v>
      </c>
      <c r="M219" s="239"/>
      <c r="N219" s="239"/>
      <c r="O219" s="239">
        <v>200000</v>
      </c>
      <c r="P219" s="239"/>
      <c r="Q219" s="239"/>
      <c r="R219" s="97">
        <f t="shared" si="203"/>
        <v>200500</v>
      </c>
      <c r="S219" s="239"/>
      <c r="T219" s="239"/>
      <c r="U219" s="239"/>
      <c r="V219" s="239"/>
      <c r="W219" s="239"/>
      <c r="X219" s="239"/>
      <c r="Y219" s="97">
        <f t="shared" si="204"/>
        <v>0</v>
      </c>
      <c r="Z219" s="239"/>
      <c r="AA219" s="239"/>
      <c r="AB219" s="239"/>
      <c r="AC219" s="239"/>
      <c r="AD219" s="239"/>
      <c r="AE219" s="239"/>
      <c r="AF219" s="97">
        <f t="shared" si="205"/>
        <v>0</v>
      </c>
      <c r="AG219" s="239"/>
      <c r="AH219" s="239"/>
      <c r="AI219" s="239"/>
      <c r="AJ219" s="239"/>
      <c r="AK219" s="239"/>
      <c r="AL219" s="239"/>
      <c r="AM219" s="97">
        <f t="shared" si="206"/>
        <v>0</v>
      </c>
      <c r="AN219" s="205">
        <f t="shared" si="207"/>
        <v>200500</v>
      </c>
      <c r="AO219" s="238"/>
      <c r="AP219" s="238"/>
      <c r="AQ219" s="238"/>
    </row>
    <row r="220" spans="1:52" s="236" customFormat="1" ht="77.099999999999994" customHeight="1">
      <c r="A220" s="405"/>
      <c r="B220" s="237"/>
      <c r="C220" s="237"/>
      <c r="D220" s="237"/>
      <c r="E220" s="237"/>
      <c r="F220" s="317" t="s">
        <v>1363</v>
      </c>
      <c r="G220" s="317"/>
      <c r="H220" s="235"/>
      <c r="I220" s="235"/>
      <c r="J220" s="235"/>
      <c r="K220" s="235"/>
      <c r="L220" s="239"/>
      <c r="M220" s="239">
        <v>44000</v>
      </c>
      <c r="N220" s="239">
        <v>5000</v>
      </c>
      <c r="O220" s="239"/>
      <c r="P220" s="239"/>
      <c r="Q220" s="239"/>
      <c r="R220" s="97">
        <f t="shared" si="203"/>
        <v>49000</v>
      </c>
      <c r="S220" s="239"/>
      <c r="T220" s="239">
        <v>35000</v>
      </c>
      <c r="U220" s="239">
        <v>3000</v>
      </c>
      <c r="V220" s="239"/>
      <c r="W220" s="239"/>
      <c r="X220" s="239"/>
      <c r="Y220" s="97">
        <f t="shared" si="204"/>
        <v>38000</v>
      </c>
      <c r="Z220" s="239"/>
      <c r="AA220" s="269">
        <v>40000</v>
      </c>
      <c r="AB220" s="269">
        <v>3000</v>
      </c>
      <c r="AC220" s="239"/>
      <c r="AD220" s="239"/>
      <c r="AE220" s="239"/>
      <c r="AF220" s="97">
        <f t="shared" si="205"/>
        <v>43000</v>
      </c>
      <c r="AG220" s="239"/>
      <c r="AH220" s="269">
        <v>40000</v>
      </c>
      <c r="AI220" s="269">
        <v>3000</v>
      </c>
      <c r="AJ220" s="239"/>
      <c r="AK220" s="239"/>
      <c r="AL220" s="239"/>
      <c r="AM220" s="97">
        <f t="shared" si="206"/>
        <v>43000</v>
      </c>
      <c r="AN220" s="205">
        <f t="shared" si="207"/>
        <v>173000</v>
      </c>
      <c r="AO220" s="238"/>
      <c r="AP220" s="238"/>
      <c r="AQ220" s="238"/>
    </row>
    <row r="221" spans="1:52" s="236" customFormat="1" ht="77.099999999999994" customHeight="1">
      <c r="A221" s="405"/>
      <c r="B221" s="237"/>
      <c r="C221" s="237"/>
      <c r="D221" s="237"/>
      <c r="E221" s="237"/>
      <c r="F221" s="317" t="s">
        <v>1364</v>
      </c>
      <c r="G221" s="317"/>
      <c r="H221" s="253"/>
      <c r="I221" s="253"/>
      <c r="J221" s="253"/>
      <c r="K221" s="253"/>
      <c r="L221" s="265"/>
      <c r="M221" s="265"/>
      <c r="N221" s="265"/>
      <c r="O221" s="265">
        <v>300000</v>
      </c>
      <c r="P221" s="265"/>
      <c r="Q221" s="265">
        <v>22500</v>
      </c>
      <c r="R221" s="97">
        <f t="shared" ref="R221" si="208">SUM(L221:Q221)</f>
        <v>322500</v>
      </c>
      <c r="S221" s="265"/>
      <c r="T221" s="265"/>
      <c r="U221" s="265"/>
      <c r="V221" s="265">
        <v>300000</v>
      </c>
      <c r="W221" s="265"/>
      <c r="X221" s="265">
        <v>22500</v>
      </c>
      <c r="Y221" s="97">
        <f t="shared" ref="Y221" si="209">SUM(S221:X221)</f>
        <v>322500</v>
      </c>
      <c r="Z221" s="265"/>
      <c r="AA221" s="265"/>
      <c r="AB221" s="265"/>
      <c r="AC221" s="265"/>
      <c r="AD221" s="265"/>
      <c r="AE221" s="265"/>
      <c r="AF221" s="97">
        <f t="shared" ref="AF221" si="210">SUM(Z221:AE221)</f>
        <v>0</v>
      </c>
      <c r="AG221" s="265"/>
      <c r="AH221" s="265"/>
      <c r="AI221" s="265"/>
      <c r="AJ221" s="265"/>
      <c r="AK221" s="265"/>
      <c r="AL221" s="265"/>
      <c r="AM221" s="97">
        <f t="shared" ref="AM221" si="211">SUM(AG221:AL221)</f>
        <v>0</v>
      </c>
      <c r="AN221" s="205">
        <f t="shared" ref="AN221" si="212">R221+Y221+AF221+AM221</f>
        <v>645000</v>
      </c>
      <c r="AO221" s="238"/>
      <c r="AP221" s="238"/>
      <c r="AQ221" s="238"/>
    </row>
    <row r="222" spans="1:52" s="236" customFormat="1" ht="77.099999999999994" customHeight="1">
      <c r="A222" s="142"/>
      <c r="B222" s="237"/>
      <c r="C222" s="237"/>
      <c r="D222" s="237"/>
      <c r="E222" s="237"/>
      <c r="L222" s="238"/>
      <c r="M222" s="238"/>
      <c r="N222" s="238"/>
      <c r="O222" s="238"/>
      <c r="P222" s="238"/>
      <c r="Q222" s="238"/>
      <c r="R222" s="238"/>
      <c r="S222" s="238"/>
      <c r="T222" s="238"/>
      <c r="U222" s="238"/>
      <c r="V222" s="238"/>
      <c r="W222" s="238"/>
      <c r="X222" s="238"/>
      <c r="Y222" s="238"/>
      <c r="Z222" s="238"/>
      <c r="AA222" s="238"/>
      <c r="AB222" s="238"/>
      <c r="AC222" s="238"/>
      <c r="AD222" s="238"/>
      <c r="AE222" s="238"/>
      <c r="AF222" s="238"/>
      <c r="AG222" s="238"/>
      <c r="AH222" s="238"/>
      <c r="AI222" s="238"/>
      <c r="AJ222" s="238"/>
      <c r="AK222" s="238"/>
      <c r="AL222" s="238"/>
      <c r="AM222" s="238"/>
      <c r="AN222" s="200"/>
      <c r="AO222" s="238"/>
      <c r="AP222" s="238"/>
      <c r="AQ222" s="238"/>
    </row>
    <row r="223" spans="1:52" s="206" customFormat="1" ht="56.25" customHeight="1">
      <c r="A223" s="404" t="s">
        <v>865</v>
      </c>
      <c r="B223" s="404"/>
      <c r="C223" s="404"/>
      <c r="D223" s="404"/>
      <c r="E223" s="404"/>
      <c r="F223" s="404"/>
      <c r="G223" s="404"/>
      <c r="H223" s="207"/>
      <c r="I223" s="207"/>
      <c r="J223" s="207"/>
      <c r="K223" s="207"/>
      <c r="L223" s="197">
        <f>SUM(L225:L248)</f>
        <v>20000</v>
      </c>
      <c r="M223" s="197">
        <f t="shared" ref="M223:Q223" si="213">SUM(M225:M248)</f>
        <v>28500</v>
      </c>
      <c r="N223" s="197">
        <f t="shared" si="213"/>
        <v>5800</v>
      </c>
      <c r="O223" s="197">
        <f t="shared" si="213"/>
        <v>284500</v>
      </c>
      <c r="P223" s="197">
        <f t="shared" si="213"/>
        <v>0</v>
      </c>
      <c r="Q223" s="197">
        <f t="shared" si="213"/>
        <v>0</v>
      </c>
      <c r="R223" s="198">
        <f>SUM(R225:R248)</f>
        <v>338800</v>
      </c>
      <c r="S223" s="197">
        <f>SUM(S225:S248)</f>
        <v>30000</v>
      </c>
      <c r="T223" s="197">
        <f t="shared" ref="T223:X223" si="214">SUM(T225:T248)</f>
        <v>25500</v>
      </c>
      <c r="U223" s="197">
        <f t="shared" si="214"/>
        <v>7800</v>
      </c>
      <c r="V223" s="197">
        <f t="shared" si="214"/>
        <v>364500</v>
      </c>
      <c r="W223" s="197">
        <f t="shared" si="214"/>
        <v>0</v>
      </c>
      <c r="X223" s="197">
        <f t="shared" si="214"/>
        <v>0</v>
      </c>
      <c r="Y223" s="198">
        <f>SUM(Y225:Y248)</f>
        <v>427800</v>
      </c>
      <c r="Z223" s="197">
        <f>SUM(Z225:Z248)</f>
        <v>30000</v>
      </c>
      <c r="AA223" s="197">
        <f t="shared" ref="AA223:AE223" si="215">SUM(AA225:AA248)</f>
        <v>30500</v>
      </c>
      <c r="AB223" s="197">
        <f t="shared" si="215"/>
        <v>2800</v>
      </c>
      <c r="AC223" s="197">
        <f t="shared" si="215"/>
        <v>224500</v>
      </c>
      <c r="AD223" s="197">
        <f t="shared" si="215"/>
        <v>0</v>
      </c>
      <c r="AE223" s="197">
        <f t="shared" si="215"/>
        <v>0</v>
      </c>
      <c r="AF223" s="198">
        <f>SUM(AF225:AF248)</f>
        <v>287800</v>
      </c>
      <c r="AG223" s="197">
        <f>SUM(AG225:AG248)</f>
        <v>10000</v>
      </c>
      <c r="AH223" s="197">
        <f t="shared" ref="AH223:AL223" si="216">SUM(AH225:AH248)</f>
        <v>30500</v>
      </c>
      <c r="AI223" s="197">
        <f t="shared" si="216"/>
        <v>3800</v>
      </c>
      <c r="AJ223" s="197">
        <f t="shared" si="216"/>
        <v>204500</v>
      </c>
      <c r="AK223" s="197">
        <f t="shared" si="216"/>
        <v>0</v>
      </c>
      <c r="AL223" s="197">
        <f t="shared" si="216"/>
        <v>0</v>
      </c>
      <c r="AM223" s="198">
        <f>SUM(AM225:AM248)</f>
        <v>248800</v>
      </c>
      <c r="AN223" s="197">
        <f>SUM(AN225:AN248)</f>
        <v>1303200</v>
      </c>
      <c r="AO223" s="200"/>
      <c r="AP223" s="200"/>
      <c r="AQ223" s="200"/>
    </row>
    <row r="224" spans="1:52" s="34" customFormat="1" ht="32.25" customHeight="1">
      <c r="A224" s="142"/>
      <c r="B224" s="77"/>
      <c r="C224" s="77"/>
      <c r="D224" s="77"/>
      <c r="E224" s="77"/>
      <c r="L224" s="10"/>
      <c r="M224" s="10"/>
      <c r="N224" s="10"/>
      <c r="O224" s="10"/>
      <c r="P224" s="10"/>
      <c r="Q224" s="10"/>
      <c r="R224" s="10"/>
      <c r="S224" s="10"/>
      <c r="T224" s="10"/>
      <c r="U224" s="10"/>
      <c r="V224" s="10"/>
      <c r="W224" s="10"/>
      <c r="X224" s="10"/>
      <c r="Y224" s="10"/>
      <c r="Z224" s="10"/>
      <c r="AA224" s="10"/>
      <c r="AB224" s="10"/>
      <c r="AC224" s="10"/>
      <c r="AD224" s="10"/>
      <c r="AE224" s="10"/>
      <c r="AF224" s="10"/>
      <c r="AG224" s="10"/>
      <c r="AH224" s="10"/>
      <c r="AI224" s="10"/>
      <c r="AJ224" s="10"/>
      <c r="AK224" s="10"/>
      <c r="AL224" s="10"/>
      <c r="AM224" s="10"/>
      <c r="AN224" s="200"/>
      <c r="AO224" s="10"/>
      <c r="AP224" s="10"/>
      <c r="AQ224" s="10"/>
    </row>
    <row r="225" spans="1:40" ht="107.25" customHeight="1">
      <c r="A225" s="395" t="s">
        <v>865</v>
      </c>
      <c r="B225" s="329" t="s">
        <v>575</v>
      </c>
      <c r="C225" s="60" t="s">
        <v>576</v>
      </c>
      <c r="D225" s="60" t="s">
        <v>647</v>
      </c>
      <c r="E225" s="76" t="s">
        <v>649</v>
      </c>
      <c r="F225" s="316" t="s">
        <v>577</v>
      </c>
      <c r="G225" s="316"/>
      <c r="H225" s="60" t="s">
        <v>650</v>
      </c>
      <c r="I225" s="74" t="s">
        <v>648</v>
      </c>
      <c r="J225" s="60" t="s">
        <v>647</v>
      </c>
      <c r="K225" s="103" t="s">
        <v>1040</v>
      </c>
      <c r="L225" s="47"/>
      <c r="M225" s="40"/>
      <c r="N225" s="47">
        <v>1000</v>
      </c>
      <c r="O225" s="47"/>
      <c r="P225" s="47"/>
      <c r="Q225" s="47"/>
      <c r="R225" s="97">
        <f t="shared" ref="R225:R243" si="217">SUM(L225:Q225)</f>
        <v>1000</v>
      </c>
      <c r="S225" s="47"/>
      <c r="T225" s="40"/>
      <c r="U225" s="47">
        <v>1000</v>
      </c>
      <c r="V225" s="47"/>
      <c r="W225" s="47"/>
      <c r="X225" s="47"/>
      <c r="Y225" s="97">
        <f t="shared" ref="Y225:Y243" si="218">SUM(S225:X225)</f>
        <v>1000</v>
      </c>
      <c r="Z225" s="47"/>
      <c r="AA225" s="40"/>
      <c r="AB225" s="47">
        <v>1000</v>
      </c>
      <c r="AC225" s="47"/>
      <c r="AD225" s="47"/>
      <c r="AE225" s="47"/>
      <c r="AF225" s="97">
        <f t="shared" ref="AF225:AF243" si="219">SUM(Z225:AE225)</f>
        <v>1000</v>
      </c>
      <c r="AG225" s="47"/>
      <c r="AH225" s="40"/>
      <c r="AI225" s="47">
        <v>1000</v>
      </c>
      <c r="AJ225" s="47"/>
      <c r="AK225" s="47"/>
      <c r="AL225" s="47"/>
      <c r="AM225" s="97">
        <f t="shared" ref="AM225:AM243" si="220">SUM(AG225:AL225)</f>
        <v>1000</v>
      </c>
      <c r="AN225" s="202">
        <f t="shared" ref="AN225:AN246" si="221">R225+Y225+AF225+AM225</f>
        <v>4000</v>
      </c>
    </row>
    <row r="226" spans="1:40" ht="40.5" customHeight="1">
      <c r="A226" s="395"/>
      <c r="B226" s="329"/>
      <c r="C226" s="60" t="s">
        <v>72</v>
      </c>
      <c r="D226" s="60" t="s">
        <v>643</v>
      </c>
      <c r="E226" s="60" t="s">
        <v>578</v>
      </c>
      <c r="F226" s="322" t="s">
        <v>579</v>
      </c>
      <c r="G226" s="323"/>
      <c r="H226" s="58" t="s">
        <v>580</v>
      </c>
      <c r="I226" s="104" t="s">
        <v>651</v>
      </c>
      <c r="J226" s="58" t="s">
        <v>581</v>
      </c>
      <c r="K226" s="115" t="s">
        <v>1041</v>
      </c>
      <c r="L226" s="40"/>
      <c r="M226" s="40"/>
      <c r="N226" s="40"/>
      <c r="O226" s="40"/>
      <c r="P226" s="40"/>
      <c r="Q226" s="40"/>
      <c r="R226" s="97">
        <f t="shared" si="217"/>
        <v>0</v>
      </c>
      <c r="S226" s="40"/>
      <c r="T226" s="40">
        <v>2000</v>
      </c>
      <c r="U226" s="40"/>
      <c r="V226" s="40"/>
      <c r="W226" s="40"/>
      <c r="X226" s="40"/>
      <c r="Y226" s="97">
        <f t="shared" si="218"/>
        <v>2000</v>
      </c>
      <c r="Z226" s="40"/>
      <c r="AA226" s="40">
        <v>2000</v>
      </c>
      <c r="AB226" s="40"/>
      <c r="AC226" s="40"/>
      <c r="AD226" s="40"/>
      <c r="AE226" s="40"/>
      <c r="AF226" s="97">
        <f t="shared" si="219"/>
        <v>2000</v>
      </c>
      <c r="AG226" s="40"/>
      <c r="AH226" s="40">
        <v>2000</v>
      </c>
      <c r="AI226" s="40"/>
      <c r="AJ226" s="40"/>
      <c r="AK226" s="40"/>
      <c r="AL226" s="40"/>
      <c r="AM226" s="97">
        <f t="shared" si="220"/>
        <v>2000</v>
      </c>
      <c r="AN226" s="202">
        <f t="shared" si="221"/>
        <v>6000</v>
      </c>
    </row>
    <row r="227" spans="1:40" ht="77.099999999999994" customHeight="1">
      <c r="A227" s="395"/>
      <c r="B227" s="329"/>
      <c r="C227" s="60" t="s">
        <v>582</v>
      </c>
      <c r="D227" s="60" t="s">
        <v>644</v>
      </c>
      <c r="E227" s="60" t="s">
        <v>583</v>
      </c>
      <c r="F227" s="328" t="s">
        <v>994</v>
      </c>
      <c r="G227" s="329"/>
      <c r="H227" s="60" t="s">
        <v>583</v>
      </c>
      <c r="I227" s="74" t="s">
        <v>585</v>
      </c>
      <c r="J227" s="60" t="s">
        <v>584</v>
      </c>
      <c r="K227" s="103" t="s">
        <v>1042</v>
      </c>
      <c r="L227" s="40"/>
      <c r="M227" s="40">
        <v>1000</v>
      </c>
      <c r="N227" s="40"/>
      <c r="O227" s="40"/>
      <c r="P227" s="40"/>
      <c r="Q227" s="40"/>
      <c r="R227" s="97">
        <f t="shared" si="217"/>
        <v>1000</v>
      </c>
      <c r="S227" s="40"/>
      <c r="T227" s="40">
        <v>1000</v>
      </c>
      <c r="U227" s="40"/>
      <c r="V227" s="40"/>
      <c r="W227" s="40"/>
      <c r="X227" s="40"/>
      <c r="Y227" s="97">
        <f t="shared" si="218"/>
        <v>1000</v>
      </c>
      <c r="Z227" s="40"/>
      <c r="AA227" s="40">
        <v>1000</v>
      </c>
      <c r="AB227" s="40"/>
      <c r="AC227" s="40"/>
      <c r="AD227" s="40"/>
      <c r="AE227" s="40"/>
      <c r="AF227" s="97">
        <f t="shared" si="219"/>
        <v>1000</v>
      </c>
      <c r="AG227" s="40"/>
      <c r="AH227" s="40">
        <v>1000</v>
      </c>
      <c r="AI227" s="40"/>
      <c r="AJ227" s="40"/>
      <c r="AK227" s="40"/>
      <c r="AL227" s="40"/>
      <c r="AM227" s="97">
        <f t="shared" si="220"/>
        <v>1000</v>
      </c>
      <c r="AN227" s="202">
        <f t="shared" si="221"/>
        <v>4000</v>
      </c>
    </row>
    <row r="228" spans="1:40" ht="57" customHeight="1">
      <c r="A228" s="395"/>
      <c r="B228" s="329"/>
      <c r="C228" s="60">
        <v>4</v>
      </c>
      <c r="D228" s="60" t="s">
        <v>652</v>
      </c>
      <c r="E228" s="60" t="s">
        <v>586</v>
      </c>
      <c r="F228" s="316" t="s">
        <v>653</v>
      </c>
      <c r="G228" s="316"/>
      <c r="H228" s="60" t="s">
        <v>587</v>
      </c>
      <c r="I228" s="74" t="s">
        <v>654</v>
      </c>
      <c r="J228" s="60" t="s">
        <v>655</v>
      </c>
      <c r="K228" s="103" t="s">
        <v>1043</v>
      </c>
      <c r="L228" s="40"/>
      <c r="M228" s="40"/>
      <c r="N228" s="40">
        <v>1000</v>
      </c>
      <c r="O228" s="40">
        <v>2000</v>
      </c>
      <c r="P228" s="40"/>
      <c r="Q228" s="40"/>
      <c r="R228" s="97">
        <f t="shared" si="217"/>
        <v>3000</v>
      </c>
      <c r="S228" s="40"/>
      <c r="T228" s="40"/>
      <c r="U228" s="275">
        <v>1000</v>
      </c>
      <c r="V228" s="40">
        <v>2000</v>
      </c>
      <c r="W228" s="40"/>
      <c r="X228" s="40"/>
      <c r="Y228" s="97">
        <f t="shared" si="218"/>
        <v>3000</v>
      </c>
      <c r="Z228" s="40"/>
      <c r="AA228" s="40"/>
      <c r="AB228" s="275">
        <v>1000</v>
      </c>
      <c r="AC228" s="40">
        <v>2000</v>
      </c>
      <c r="AD228" s="40"/>
      <c r="AE228" s="40"/>
      <c r="AF228" s="97">
        <f t="shared" si="219"/>
        <v>3000</v>
      </c>
      <c r="AG228" s="40"/>
      <c r="AH228" s="40"/>
      <c r="AI228" s="275">
        <v>1000</v>
      </c>
      <c r="AJ228" s="40">
        <v>2000</v>
      </c>
      <c r="AK228" s="40"/>
      <c r="AL228" s="40"/>
      <c r="AM228" s="97">
        <f t="shared" si="220"/>
        <v>3000</v>
      </c>
      <c r="AN228" s="202">
        <f t="shared" si="221"/>
        <v>12000</v>
      </c>
    </row>
    <row r="229" spans="1:40" ht="63.75" customHeight="1">
      <c r="A229" s="395"/>
      <c r="B229" s="319" t="s">
        <v>656</v>
      </c>
      <c r="C229" s="60" t="s">
        <v>588</v>
      </c>
      <c r="D229" s="60" t="s">
        <v>645</v>
      </c>
      <c r="E229" s="60" t="s">
        <v>589</v>
      </c>
      <c r="F229" s="317" t="s">
        <v>590</v>
      </c>
      <c r="G229" s="317"/>
      <c r="H229" s="60" t="s">
        <v>591</v>
      </c>
      <c r="I229" s="79" t="s">
        <v>657</v>
      </c>
      <c r="J229" s="60" t="s">
        <v>592</v>
      </c>
      <c r="K229" s="103" t="s">
        <v>1044</v>
      </c>
      <c r="L229" s="40"/>
      <c r="M229" s="40"/>
      <c r="N229" s="40"/>
      <c r="O229" s="40"/>
      <c r="P229" s="40"/>
      <c r="Q229" s="40"/>
      <c r="R229" s="97">
        <f t="shared" si="217"/>
        <v>0</v>
      </c>
      <c r="S229" s="40"/>
      <c r="T229" s="40"/>
      <c r="U229" s="40"/>
      <c r="V229" s="40"/>
      <c r="W229" s="40"/>
      <c r="X229" s="40"/>
      <c r="Y229" s="97">
        <f t="shared" si="218"/>
        <v>0</v>
      </c>
      <c r="Z229" s="40"/>
      <c r="AA229" s="40"/>
      <c r="AB229" s="40"/>
      <c r="AC229" s="40"/>
      <c r="AD229" s="40"/>
      <c r="AE229" s="40"/>
      <c r="AF229" s="97">
        <f t="shared" si="219"/>
        <v>0</v>
      </c>
      <c r="AG229" s="40"/>
      <c r="AH229" s="40"/>
      <c r="AI229" s="40"/>
      <c r="AJ229" s="40"/>
      <c r="AK229" s="40"/>
      <c r="AL229" s="40"/>
      <c r="AM229" s="97">
        <f t="shared" si="220"/>
        <v>0</v>
      </c>
      <c r="AN229" s="202">
        <f t="shared" si="221"/>
        <v>0</v>
      </c>
    </row>
    <row r="230" spans="1:40" ht="77.099999999999994" customHeight="1">
      <c r="A230" s="395"/>
      <c r="B230" s="432"/>
      <c r="C230" s="60" t="s">
        <v>594</v>
      </c>
      <c r="D230" s="60" t="s">
        <v>658</v>
      </c>
      <c r="E230" s="60" t="s">
        <v>595</v>
      </c>
      <c r="F230" s="316" t="s">
        <v>659</v>
      </c>
      <c r="G230" s="316"/>
      <c r="H230" s="60" t="s">
        <v>660</v>
      </c>
      <c r="I230" s="79" t="s">
        <v>661</v>
      </c>
      <c r="J230" s="60" t="s">
        <v>596</v>
      </c>
      <c r="K230" s="103" t="s">
        <v>1045</v>
      </c>
      <c r="L230" s="40"/>
      <c r="M230" s="40"/>
      <c r="N230" s="40"/>
      <c r="O230" s="40"/>
      <c r="P230" s="40"/>
      <c r="Q230" s="40"/>
      <c r="R230" s="97">
        <f t="shared" si="217"/>
        <v>0</v>
      </c>
      <c r="S230" s="40"/>
      <c r="T230" s="40"/>
      <c r="U230" s="40"/>
      <c r="V230" s="40"/>
      <c r="W230" s="40"/>
      <c r="X230" s="40"/>
      <c r="Y230" s="97">
        <f t="shared" si="218"/>
        <v>0</v>
      </c>
      <c r="Z230" s="40"/>
      <c r="AA230" s="40"/>
      <c r="AB230" s="40"/>
      <c r="AC230" s="40"/>
      <c r="AD230" s="40"/>
      <c r="AE230" s="40"/>
      <c r="AF230" s="97">
        <f t="shared" si="219"/>
        <v>0</v>
      </c>
      <c r="AG230" s="40"/>
      <c r="AH230" s="40"/>
      <c r="AI230" s="40">
        <v>1000</v>
      </c>
      <c r="AJ230" s="40"/>
      <c r="AK230" s="40"/>
      <c r="AL230" s="40"/>
      <c r="AM230" s="97">
        <f t="shared" si="220"/>
        <v>1000</v>
      </c>
      <c r="AN230" s="202">
        <f t="shared" si="221"/>
        <v>1000</v>
      </c>
    </row>
    <row r="231" spans="1:40" ht="49.5" customHeight="1">
      <c r="A231" s="395"/>
      <c r="B231" s="432"/>
      <c r="C231" s="58" t="s">
        <v>597</v>
      </c>
      <c r="D231" s="58" t="s">
        <v>662</v>
      </c>
      <c r="E231" s="58" t="s">
        <v>598</v>
      </c>
      <c r="F231" s="328" t="s">
        <v>599</v>
      </c>
      <c r="G231" s="329"/>
      <c r="H231" s="58" t="s">
        <v>598</v>
      </c>
      <c r="I231" s="143" t="s">
        <v>597</v>
      </c>
      <c r="J231" s="58" t="s">
        <v>600</v>
      </c>
      <c r="K231" s="115" t="s">
        <v>600</v>
      </c>
      <c r="L231" s="40"/>
      <c r="M231" s="40"/>
      <c r="N231" s="40"/>
      <c r="O231" s="40"/>
      <c r="P231" s="40"/>
      <c r="Q231" s="40"/>
      <c r="R231" s="97">
        <f t="shared" si="217"/>
        <v>0</v>
      </c>
      <c r="S231" s="40"/>
      <c r="T231" s="40"/>
      <c r="U231" s="40"/>
      <c r="V231" s="40"/>
      <c r="W231" s="40"/>
      <c r="X231" s="40"/>
      <c r="Y231" s="97">
        <f t="shared" si="218"/>
        <v>0</v>
      </c>
      <c r="Z231" s="40"/>
      <c r="AA231" s="40"/>
      <c r="AB231" s="40"/>
      <c r="AC231" s="40"/>
      <c r="AD231" s="40"/>
      <c r="AE231" s="40"/>
      <c r="AF231" s="97">
        <f t="shared" si="219"/>
        <v>0</v>
      </c>
      <c r="AG231" s="40"/>
      <c r="AH231" s="40"/>
      <c r="AI231" s="40"/>
      <c r="AJ231" s="40"/>
      <c r="AK231" s="40"/>
      <c r="AL231" s="40"/>
      <c r="AM231" s="97">
        <f t="shared" si="220"/>
        <v>0</v>
      </c>
      <c r="AN231" s="202">
        <f t="shared" si="221"/>
        <v>0</v>
      </c>
    </row>
    <row r="232" spans="1:40" ht="51.75" customHeight="1">
      <c r="A232" s="395"/>
      <c r="B232" s="432"/>
      <c r="C232" s="58" t="s">
        <v>601</v>
      </c>
      <c r="D232" s="58" t="s">
        <v>663</v>
      </c>
      <c r="E232" s="58" t="s">
        <v>602</v>
      </c>
      <c r="F232" s="328" t="s">
        <v>603</v>
      </c>
      <c r="G232" s="329"/>
      <c r="H232" s="60" t="s">
        <v>604</v>
      </c>
      <c r="I232" s="79" t="s">
        <v>605</v>
      </c>
      <c r="J232" s="60" t="s">
        <v>600</v>
      </c>
      <c r="K232" s="103" t="s">
        <v>600</v>
      </c>
      <c r="L232" s="40"/>
      <c r="M232" s="40"/>
      <c r="N232" s="40"/>
      <c r="O232" s="40"/>
      <c r="P232" s="40"/>
      <c r="Q232" s="40"/>
      <c r="R232" s="97">
        <f t="shared" si="217"/>
        <v>0</v>
      </c>
      <c r="S232" s="40"/>
      <c r="T232" s="40"/>
      <c r="U232" s="40"/>
      <c r="V232" s="40"/>
      <c r="W232" s="40"/>
      <c r="X232" s="40"/>
      <c r="Y232" s="97">
        <f t="shared" si="218"/>
        <v>0</v>
      </c>
      <c r="Z232" s="40"/>
      <c r="AA232" s="40"/>
      <c r="AB232" s="40"/>
      <c r="AC232" s="40"/>
      <c r="AD232" s="40"/>
      <c r="AE232" s="40"/>
      <c r="AF232" s="97">
        <f t="shared" si="219"/>
        <v>0</v>
      </c>
      <c r="AG232" s="40"/>
      <c r="AH232" s="40"/>
      <c r="AI232" s="40"/>
      <c r="AJ232" s="40"/>
      <c r="AK232" s="40"/>
      <c r="AL232" s="40"/>
      <c r="AM232" s="97">
        <f t="shared" si="220"/>
        <v>0</v>
      </c>
      <c r="AN232" s="202">
        <f t="shared" si="221"/>
        <v>0</v>
      </c>
    </row>
    <row r="233" spans="1:40" ht="81.75" customHeight="1">
      <c r="A233" s="395"/>
      <c r="B233" s="432"/>
      <c r="C233" s="58" t="s">
        <v>665</v>
      </c>
      <c r="D233" s="58" t="s">
        <v>664</v>
      </c>
      <c r="E233" s="58" t="s">
        <v>666</v>
      </c>
      <c r="F233" s="328" t="s">
        <v>1293</v>
      </c>
      <c r="G233" s="329"/>
      <c r="H233" s="60" t="s">
        <v>606</v>
      </c>
      <c r="I233" s="79" t="s">
        <v>995</v>
      </c>
      <c r="J233" s="60" t="s">
        <v>607</v>
      </c>
      <c r="K233" s="103" t="s">
        <v>1046</v>
      </c>
      <c r="L233" s="40"/>
      <c r="M233" s="40"/>
      <c r="N233" s="40"/>
      <c r="O233" s="40"/>
      <c r="P233" s="40"/>
      <c r="Q233" s="40"/>
      <c r="R233" s="97">
        <f t="shared" si="217"/>
        <v>0</v>
      </c>
      <c r="S233" s="40"/>
      <c r="T233" s="40"/>
      <c r="U233" s="40"/>
      <c r="V233" s="40"/>
      <c r="W233" s="40"/>
      <c r="X233" s="40"/>
      <c r="Y233" s="97">
        <f t="shared" si="218"/>
        <v>0</v>
      </c>
      <c r="Z233" s="40"/>
      <c r="AA233" s="40"/>
      <c r="AB233" s="40"/>
      <c r="AC233" s="40"/>
      <c r="AD233" s="40"/>
      <c r="AE233" s="40"/>
      <c r="AF233" s="97">
        <f t="shared" si="219"/>
        <v>0</v>
      </c>
      <c r="AG233" s="40"/>
      <c r="AH233" s="40"/>
      <c r="AI233" s="40"/>
      <c r="AJ233" s="40"/>
      <c r="AK233" s="40"/>
      <c r="AL233" s="40"/>
      <c r="AM233" s="97">
        <f t="shared" si="220"/>
        <v>0</v>
      </c>
      <c r="AN233" s="202">
        <f t="shared" si="221"/>
        <v>0</v>
      </c>
    </row>
    <row r="234" spans="1:40" ht="83.25" customHeight="1">
      <c r="A234" s="395"/>
      <c r="B234" s="432"/>
      <c r="C234" s="58" t="s">
        <v>608</v>
      </c>
      <c r="D234" s="58" t="s">
        <v>667</v>
      </c>
      <c r="E234" s="58" t="s">
        <v>609</v>
      </c>
      <c r="F234" s="328" t="s">
        <v>1294</v>
      </c>
      <c r="G234" s="329"/>
      <c r="H234" s="60" t="s">
        <v>611</v>
      </c>
      <c r="I234" s="79" t="s">
        <v>612</v>
      </c>
      <c r="J234" s="60" t="s">
        <v>670</v>
      </c>
      <c r="K234" s="103" t="s">
        <v>1047</v>
      </c>
      <c r="L234" s="40"/>
      <c r="M234" s="40"/>
      <c r="N234" s="40"/>
      <c r="O234" s="40"/>
      <c r="P234" s="40"/>
      <c r="Q234" s="40"/>
      <c r="R234" s="97">
        <f t="shared" si="217"/>
        <v>0</v>
      </c>
      <c r="S234" s="40"/>
      <c r="T234" s="40"/>
      <c r="U234" s="40"/>
      <c r="V234" s="40"/>
      <c r="W234" s="40"/>
      <c r="X234" s="40"/>
      <c r="Y234" s="97">
        <f t="shared" si="218"/>
        <v>0</v>
      </c>
      <c r="Z234" s="40"/>
      <c r="AA234" s="40"/>
      <c r="AB234" s="40"/>
      <c r="AC234" s="40"/>
      <c r="AD234" s="40"/>
      <c r="AE234" s="40"/>
      <c r="AF234" s="97">
        <f t="shared" si="219"/>
        <v>0</v>
      </c>
      <c r="AG234" s="40"/>
      <c r="AH234" s="40"/>
      <c r="AI234" s="40"/>
      <c r="AJ234" s="40"/>
      <c r="AK234" s="40"/>
      <c r="AL234" s="40"/>
      <c r="AM234" s="97">
        <f t="shared" si="220"/>
        <v>0</v>
      </c>
      <c r="AN234" s="202">
        <f t="shared" si="221"/>
        <v>0</v>
      </c>
    </row>
    <row r="235" spans="1:40" ht="54" customHeight="1">
      <c r="A235" s="395"/>
      <c r="B235" s="432"/>
      <c r="C235" s="58" t="s">
        <v>669</v>
      </c>
      <c r="D235" s="58" t="s">
        <v>668</v>
      </c>
      <c r="E235" s="58" t="s">
        <v>613</v>
      </c>
      <c r="F235" s="328" t="s">
        <v>1295</v>
      </c>
      <c r="G235" s="329"/>
      <c r="H235" s="60" t="s">
        <v>614</v>
      </c>
      <c r="I235" s="143" t="s">
        <v>616</v>
      </c>
      <c r="J235" s="60" t="s">
        <v>615</v>
      </c>
      <c r="K235" s="103" t="s">
        <v>1048</v>
      </c>
      <c r="L235" s="40"/>
      <c r="M235" s="40"/>
      <c r="N235" s="40"/>
      <c r="O235" s="40"/>
      <c r="P235" s="40"/>
      <c r="Q235" s="40"/>
      <c r="R235" s="97">
        <f t="shared" si="217"/>
        <v>0</v>
      </c>
      <c r="S235" s="40"/>
      <c r="T235" s="40"/>
      <c r="U235" s="275"/>
      <c r="V235" s="40"/>
      <c r="W235" s="40"/>
      <c r="X235" s="40"/>
      <c r="Y235" s="97">
        <f t="shared" si="218"/>
        <v>0</v>
      </c>
      <c r="Z235" s="40"/>
      <c r="AA235" s="40"/>
      <c r="AB235" s="40"/>
      <c r="AC235" s="40"/>
      <c r="AD235" s="40"/>
      <c r="AE235" s="40"/>
      <c r="AF235" s="97">
        <f t="shared" si="219"/>
        <v>0</v>
      </c>
      <c r="AG235" s="40"/>
      <c r="AH235" s="40"/>
      <c r="AI235" s="40"/>
      <c r="AJ235" s="40"/>
      <c r="AK235" s="40"/>
      <c r="AL235" s="40"/>
      <c r="AM235" s="97">
        <f t="shared" si="220"/>
        <v>0</v>
      </c>
      <c r="AN235" s="202">
        <f t="shared" si="221"/>
        <v>0</v>
      </c>
    </row>
    <row r="236" spans="1:40" ht="42" customHeight="1">
      <c r="A236" s="395"/>
      <c r="B236" s="432"/>
      <c r="C236" s="58" t="s">
        <v>617</v>
      </c>
      <c r="D236" s="58" t="s">
        <v>671</v>
      </c>
      <c r="E236" s="58" t="s">
        <v>618</v>
      </c>
      <c r="F236" s="328" t="s">
        <v>1185</v>
      </c>
      <c r="G236" s="329"/>
      <c r="H236" s="58" t="s">
        <v>618</v>
      </c>
      <c r="I236" s="79" t="s">
        <v>672</v>
      </c>
      <c r="J236" s="60" t="s">
        <v>619</v>
      </c>
      <c r="K236" s="103" t="s">
        <v>619</v>
      </c>
      <c r="L236" s="40"/>
      <c r="M236" s="40"/>
      <c r="N236" s="40"/>
      <c r="O236" s="40"/>
      <c r="P236" s="40"/>
      <c r="Q236" s="40"/>
      <c r="R236" s="97">
        <f t="shared" si="217"/>
        <v>0</v>
      </c>
      <c r="S236" s="40"/>
      <c r="T236" s="40"/>
      <c r="U236" s="40"/>
      <c r="V236" s="40"/>
      <c r="W236" s="40"/>
      <c r="X236" s="40"/>
      <c r="Y236" s="97">
        <f t="shared" si="218"/>
        <v>0</v>
      </c>
      <c r="Z236" s="40"/>
      <c r="AA236" s="40"/>
      <c r="AB236" s="40"/>
      <c r="AC236" s="40"/>
      <c r="AD236" s="40"/>
      <c r="AE236" s="40"/>
      <c r="AF236" s="97">
        <f t="shared" si="219"/>
        <v>0</v>
      </c>
      <c r="AG236" s="40"/>
      <c r="AH236" s="40"/>
      <c r="AI236" s="40"/>
      <c r="AJ236" s="40"/>
      <c r="AK236" s="40"/>
      <c r="AL236" s="40"/>
      <c r="AM236" s="97">
        <f t="shared" si="220"/>
        <v>0</v>
      </c>
      <c r="AN236" s="202">
        <f t="shared" si="221"/>
        <v>0</v>
      </c>
    </row>
    <row r="237" spans="1:40" ht="74.25" customHeight="1">
      <c r="A237" s="395"/>
      <c r="B237" s="432"/>
      <c r="C237" s="58" t="s">
        <v>620</v>
      </c>
      <c r="D237" s="58" t="s">
        <v>673</v>
      </c>
      <c r="E237" s="58" t="s">
        <v>996</v>
      </c>
      <c r="F237" s="328" t="s">
        <v>997</v>
      </c>
      <c r="G237" s="329"/>
      <c r="H237" s="58" t="s">
        <v>996</v>
      </c>
      <c r="I237" s="143" t="s">
        <v>998</v>
      </c>
      <c r="J237" s="60" t="s">
        <v>621</v>
      </c>
      <c r="K237" s="103" t="s">
        <v>1049</v>
      </c>
      <c r="L237" s="40"/>
      <c r="M237" s="40">
        <v>5000</v>
      </c>
      <c r="N237" s="40"/>
      <c r="O237" s="40">
        <v>5000</v>
      </c>
      <c r="P237" s="40"/>
      <c r="Q237" s="40"/>
      <c r="R237" s="97">
        <f t="shared" si="217"/>
        <v>10000</v>
      </c>
      <c r="S237" s="40"/>
      <c r="T237" s="265">
        <v>5000</v>
      </c>
      <c r="U237" s="265"/>
      <c r="V237" s="265">
        <v>5000</v>
      </c>
      <c r="W237" s="40"/>
      <c r="X237" s="40"/>
      <c r="Y237" s="97">
        <f t="shared" si="218"/>
        <v>10000</v>
      </c>
      <c r="Z237" s="40"/>
      <c r="AA237" s="265">
        <v>5000</v>
      </c>
      <c r="AB237" s="265"/>
      <c r="AC237" s="265">
        <v>5000</v>
      </c>
      <c r="AD237" s="40"/>
      <c r="AE237" s="40"/>
      <c r="AF237" s="97">
        <f t="shared" si="219"/>
        <v>10000</v>
      </c>
      <c r="AG237" s="40"/>
      <c r="AH237" s="265">
        <v>5000</v>
      </c>
      <c r="AI237" s="265"/>
      <c r="AJ237" s="265">
        <v>5000</v>
      </c>
      <c r="AK237" s="40"/>
      <c r="AL237" s="40"/>
      <c r="AM237" s="97">
        <f t="shared" si="220"/>
        <v>10000</v>
      </c>
      <c r="AN237" s="202">
        <f t="shared" si="221"/>
        <v>40000</v>
      </c>
    </row>
    <row r="238" spans="1:40" ht="47.25" customHeight="1">
      <c r="A238" s="395"/>
      <c r="B238" s="432"/>
      <c r="C238" s="70" t="s">
        <v>622</v>
      </c>
      <c r="D238" s="70" t="s">
        <v>674</v>
      </c>
      <c r="E238" s="70" t="s">
        <v>623</v>
      </c>
      <c r="F238" s="383" t="s">
        <v>675</v>
      </c>
      <c r="G238" s="384"/>
      <c r="H238" s="60" t="s">
        <v>624</v>
      </c>
      <c r="I238" s="79" t="s">
        <v>626</v>
      </c>
      <c r="J238" s="60" t="s">
        <v>625</v>
      </c>
      <c r="K238" s="103" t="s">
        <v>1050</v>
      </c>
      <c r="L238" s="40"/>
      <c r="M238" s="40"/>
      <c r="N238" s="40"/>
      <c r="O238" s="40"/>
      <c r="P238" s="40"/>
      <c r="Q238" s="40"/>
      <c r="R238" s="97">
        <f t="shared" si="217"/>
        <v>0</v>
      </c>
      <c r="S238" s="40"/>
      <c r="T238" s="40"/>
      <c r="U238" s="40"/>
      <c r="V238" s="40"/>
      <c r="W238" s="40"/>
      <c r="X238" s="40"/>
      <c r="Y238" s="97">
        <f t="shared" si="218"/>
        <v>0</v>
      </c>
      <c r="Z238" s="40"/>
      <c r="AA238" s="40"/>
      <c r="AB238" s="40"/>
      <c r="AC238" s="40"/>
      <c r="AD238" s="40"/>
      <c r="AE238" s="40"/>
      <c r="AF238" s="97">
        <f t="shared" si="219"/>
        <v>0</v>
      </c>
      <c r="AG238" s="40"/>
      <c r="AH238" s="40"/>
      <c r="AI238" s="40"/>
      <c r="AJ238" s="40"/>
      <c r="AK238" s="40"/>
      <c r="AL238" s="40"/>
      <c r="AM238" s="97">
        <f t="shared" si="220"/>
        <v>0</v>
      </c>
      <c r="AN238" s="202">
        <f t="shared" si="221"/>
        <v>0</v>
      </c>
    </row>
    <row r="239" spans="1:40" ht="77.099999999999994" customHeight="1">
      <c r="A239" s="395"/>
      <c r="B239" s="433"/>
      <c r="C239" s="58" t="s">
        <v>627</v>
      </c>
      <c r="D239" s="58" t="s">
        <v>676</v>
      </c>
      <c r="E239" s="58" t="s">
        <v>628</v>
      </c>
      <c r="F239" s="315" t="s">
        <v>1290</v>
      </c>
      <c r="G239" s="315"/>
      <c r="H239" s="60" t="s">
        <v>1000</v>
      </c>
      <c r="I239" s="79" t="s">
        <v>999</v>
      </c>
      <c r="J239" s="60" t="s">
        <v>676</v>
      </c>
      <c r="K239" s="103" t="s">
        <v>1051</v>
      </c>
      <c r="L239" s="40">
        <v>10000</v>
      </c>
      <c r="M239" s="40"/>
      <c r="N239" s="40"/>
      <c r="O239" s="40">
        <v>20000</v>
      </c>
      <c r="P239" s="40"/>
      <c r="Q239" s="40"/>
      <c r="R239" s="97">
        <f t="shared" si="217"/>
        <v>30000</v>
      </c>
      <c r="S239" s="40">
        <v>20000</v>
      </c>
      <c r="T239" s="40"/>
      <c r="U239" s="40"/>
      <c r="V239" s="40">
        <v>20000</v>
      </c>
      <c r="W239" s="40"/>
      <c r="X239" s="40"/>
      <c r="Y239" s="97">
        <f t="shared" si="218"/>
        <v>40000</v>
      </c>
      <c r="Z239" s="40">
        <v>20000</v>
      </c>
      <c r="AA239" s="40"/>
      <c r="AB239" s="40"/>
      <c r="AC239" s="40">
        <v>20000</v>
      </c>
      <c r="AD239" s="40"/>
      <c r="AE239" s="40"/>
      <c r="AF239" s="97">
        <f t="shared" si="219"/>
        <v>40000</v>
      </c>
      <c r="AG239" s="40"/>
      <c r="AH239" s="40"/>
      <c r="AI239" s="40"/>
      <c r="AJ239" s="40"/>
      <c r="AK239" s="40"/>
      <c r="AL239" s="40"/>
      <c r="AM239" s="97">
        <f t="shared" si="220"/>
        <v>0</v>
      </c>
      <c r="AN239" s="202">
        <f t="shared" si="221"/>
        <v>110000</v>
      </c>
    </row>
    <row r="240" spans="1:40" ht="44.25" customHeight="1">
      <c r="A240" s="395"/>
      <c r="B240" s="384" t="s">
        <v>646</v>
      </c>
      <c r="C240" s="70" t="s">
        <v>630</v>
      </c>
      <c r="D240" s="70" t="s">
        <v>677</v>
      </c>
      <c r="E240" s="70" t="s">
        <v>630</v>
      </c>
      <c r="F240" s="317" t="s">
        <v>631</v>
      </c>
      <c r="G240" s="317"/>
      <c r="H240" s="60" t="s">
        <v>630</v>
      </c>
      <c r="I240" s="79" t="s">
        <v>629</v>
      </c>
      <c r="J240" s="60" t="s">
        <v>632</v>
      </c>
      <c r="K240" s="103" t="s">
        <v>1052</v>
      </c>
      <c r="L240" s="40"/>
      <c r="M240" s="40"/>
      <c r="N240" s="40"/>
      <c r="O240" s="40"/>
      <c r="P240" s="40"/>
      <c r="Q240" s="40"/>
      <c r="R240" s="97">
        <f t="shared" si="217"/>
        <v>0</v>
      </c>
      <c r="S240" s="40"/>
      <c r="T240" s="40"/>
      <c r="U240" s="40"/>
      <c r="V240" s="40"/>
      <c r="W240" s="40"/>
      <c r="X240" s="40"/>
      <c r="Y240" s="97">
        <f t="shared" si="218"/>
        <v>0</v>
      </c>
      <c r="Z240" s="40"/>
      <c r="AA240" s="40"/>
      <c r="AB240" s="40"/>
      <c r="AC240" s="40"/>
      <c r="AD240" s="40"/>
      <c r="AE240" s="40"/>
      <c r="AF240" s="97">
        <f t="shared" si="219"/>
        <v>0</v>
      </c>
      <c r="AG240" s="40"/>
      <c r="AH240" s="40"/>
      <c r="AI240" s="40"/>
      <c r="AJ240" s="40"/>
      <c r="AK240" s="40"/>
      <c r="AL240" s="40"/>
      <c r="AM240" s="97">
        <f t="shared" si="220"/>
        <v>0</v>
      </c>
      <c r="AN240" s="202">
        <f t="shared" si="221"/>
        <v>0</v>
      </c>
    </row>
    <row r="241" spans="1:40" ht="126" customHeight="1">
      <c r="A241" s="395"/>
      <c r="B241" s="384"/>
      <c r="C241" s="70" t="s">
        <v>679</v>
      </c>
      <c r="D241" s="70" t="s">
        <v>678</v>
      </c>
      <c r="E241" s="70" t="s">
        <v>633</v>
      </c>
      <c r="F241" s="328" t="s">
        <v>1291</v>
      </c>
      <c r="G241" s="329"/>
      <c r="H241" s="70" t="s">
        <v>680</v>
      </c>
      <c r="I241" s="144" t="s">
        <v>681</v>
      </c>
      <c r="J241" s="70">
        <v>10</v>
      </c>
      <c r="K241" s="145">
        <v>10</v>
      </c>
      <c r="L241" s="40">
        <v>10000</v>
      </c>
      <c r="M241" s="40"/>
      <c r="N241" s="40"/>
      <c r="O241" s="40">
        <f>280000/4</f>
        <v>70000</v>
      </c>
      <c r="P241" s="40"/>
      <c r="Q241" s="40"/>
      <c r="R241" s="97">
        <f t="shared" si="217"/>
        <v>80000</v>
      </c>
      <c r="S241" s="40">
        <v>10000</v>
      </c>
      <c r="T241" s="40"/>
      <c r="U241" s="40"/>
      <c r="V241" s="40">
        <f>280000/4</f>
        <v>70000</v>
      </c>
      <c r="W241" s="40"/>
      <c r="X241" s="40"/>
      <c r="Y241" s="97">
        <f t="shared" si="218"/>
        <v>80000</v>
      </c>
      <c r="Z241" s="40">
        <v>10000</v>
      </c>
      <c r="AA241" s="40"/>
      <c r="AB241" s="40"/>
      <c r="AC241" s="40">
        <f>280000/4</f>
        <v>70000</v>
      </c>
      <c r="AD241" s="40"/>
      <c r="AE241" s="40"/>
      <c r="AF241" s="97">
        <f t="shared" si="219"/>
        <v>80000</v>
      </c>
      <c r="AG241" s="40">
        <v>10000</v>
      </c>
      <c r="AH241" s="40"/>
      <c r="AI241" s="40"/>
      <c r="AJ241" s="40">
        <f>280000/4</f>
        <v>70000</v>
      </c>
      <c r="AK241" s="40"/>
      <c r="AL241" s="40"/>
      <c r="AM241" s="97">
        <f t="shared" si="220"/>
        <v>80000</v>
      </c>
      <c r="AN241" s="202">
        <f t="shared" si="221"/>
        <v>320000</v>
      </c>
    </row>
    <row r="242" spans="1:40" ht="99" customHeight="1">
      <c r="A242" s="395"/>
      <c r="B242" s="384"/>
      <c r="C242" s="70" t="s">
        <v>684</v>
      </c>
      <c r="D242" s="70" t="s">
        <v>683</v>
      </c>
      <c r="E242" s="70" t="s">
        <v>637</v>
      </c>
      <c r="F242" s="328" t="s">
        <v>638</v>
      </c>
      <c r="G242" s="329"/>
      <c r="H242" s="70" t="s">
        <v>639</v>
      </c>
      <c r="I242" s="144" t="s">
        <v>636</v>
      </c>
      <c r="J242" s="60">
        <v>19</v>
      </c>
      <c r="K242" s="103">
        <v>19</v>
      </c>
      <c r="L242" s="40"/>
      <c r="M242" s="40">
        <f>1500*15/3</f>
        <v>7500</v>
      </c>
      <c r="N242" s="40"/>
      <c r="O242" s="40">
        <v>7500</v>
      </c>
      <c r="P242" s="40"/>
      <c r="Q242" s="40"/>
      <c r="R242" s="97">
        <f t="shared" si="217"/>
        <v>15000</v>
      </c>
      <c r="S242" s="40"/>
      <c r="T242" s="40">
        <f>1500*15/3</f>
        <v>7500</v>
      </c>
      <c r="U242" s="40"/>
      <c r="V242" s="40">
        <v>7500</v>
      </c>
      <c r="W242" s="40"/>
      <c r="X242" s="40"/>
      <c r="Y242" s="97">
        <f t="shared" si="218"/>
        <v>15000</v>
      </c>
      <c r="Z242" s="40"/>
      <c r="AA242" s="40">
        <f>1500*15/3</f>
        <v>7500</v>
      </c>
      <c r="AB242" s="40"/>
      <c r="AC242" s="40">
        <v>7500</v>
      </c>
      <c r="AD242" s="40"/>
      <c r="AE242" s="40"/>
      <c r="AF242" s="97">
        <f t="shared" si="219"/>
        <v>15000</v>
      </c>
      <c r="AG242" s="40"/>
      <c r="AH242" s="40">
        <f>1500*15/3</f>
        <v>7500</v>
      </c>
      <c r="AI242" s="40"/>
      <c r="AJ242" s="40">
        <v>7500</v>
      </c>
      <c r="AK242" s="40"/>
      <c r="AL242" s="40"/>
      <c r="AM242" s="97">
        <f t="shared" si="220"/>
        <v>15000</v>
      </c>
      <c r="AN242" s="202">
        <f t="shared" si="221"/>
        <v>60000</v>
      </c>
    </row>
    <row r="243" spans="1:40" ht="62.25" customHeight="1">
      <c r="A243" s="395"/>
      <c r="B243" s="384"/>
      <c r="C243" s="70" t="s">
        <v>686</v>
      </c>
      <c r="D243" s="70" t="s">
        <v>685</v>
      </c>
      <c r="E243" s="70" t="s">
        <v>641</v>
      </c>
      <c r="F243" s="317" t="s">
        <v>1187</v>
      </c>
      <c r="G243" s="317"/>
      <c r="H243" s="70" t="s">
        <v>1002</v>
      </c>
      <c r="I243" s="144" t="s">
        <v>1001</v>
      </c>
      <c r="J243" s="60" t="s">
        <v>642</v>
      </c>
      <c r="K243" s="103" t="s">
        <v>1053</v>
      </c>
      <c r="L243" s="40"/>
      <c r="M243" s="40"/>
      <c r="N243" s="40"/>
      <c r="O243" s="40"/>
      <c r="P243" s="40"/>
      <c r="Q243" s="40"/>
      <c r="R243" s="97">
        <f t="shared" si="217"/>
        <v>0</v>
      </c>
      <c r="S243" s="40"/>
      <c r="T243" s="40"/>
      <c r="U243" s="40"/>
      <c r="V243" s="40"/>
      <c r="W243" s="40"/>
      <c r="X243" s="40"/>
      <c r="Y243" s="97">
        <f t="shared" si="218"/>
        <v>0</v>
      </c>
      <c r="Z243" s="40"/>
      <c r="AA243" s="40"/>
      <c r="AB243" s="40"/>
      <c r="AC243" s="40"/>
      <c r="AD243" s="40"/>
      <c r="AE243" s="40"/>
      <c r="AF243" s="97">
        <f t="shared" si="219"/>
        <v>0</v>
      </c>
      <c r="AG243" s="40"/>
      <c r="AH243" s="40"/>
      <c r="AI243" s="40"/>
      <c r="AJ243" s="40"/>
      <c r="AK243" s="40"/>
      <c r="AL243" s="40"/>
      <c r="AM243" s="97">
        <f t="shared" si="220"/>
        <v>0</v>
      </c>
      <c r="AN243" s="202">
        <f t="shared" si="221"/>
        <v>0</v>
      </c>
    </row>
    <row r="244" spans="1:40" ht="41.25" customHeight="1">
      <c r="A244" s="395"/>
      <c r="F244" s="317" t="s">
        <v>1189</v>
      </c>
      <c r="G244" s="317"/>
      <c r="H244" s="70" t="s">
        <v>1002</v>
      </c>
      <c r="I244" s="144" t="s">
        <v>1001</v>
      </c>
      <c r="J244" s="60" t="s">
        <v>642</v>
      </c>
      <c r="K244" s="103" t="s">
        <v>1053</v>
      </c>
      <c r="L244" s="40"/>
      <c r="M244" s="40">
        <v>10000</v>
      </c>
      <c r="N244" s="40"/>
      <c r="O244" s="40">
        <v>60000</v>
      </c>
      <c r="P244" s="40"/>
      <c r="Q244" s="40"/>
      <c r="R244" s="97">
        <f t="shared" ref="R244:R246" si="222">SUM(L244:Q244)</f>
        <v>70000</v>
      </c>
      <c r="S244" s="40"/>
      <c r="T244" s="40">
        <v>5000</v>
      </c>
      <c r="U244" s="40"/>
      <c r="V244" s="40">
        <v>60000</v>
      </c>
      <c r="W244" s="40"/>
      <c r="X244" s="40"/>
      <c r="Y244" s="97">
        <f t="shared" ref="Y244:Y246" si="223">SUM(S244:X244)</f>
        <v>65000</v>
      </c>
      <c r="Z244" s="40"/>
      <c r="AA244" s="40">
        <v>10000</v>
      </c>
      <c r="AB244" s="40"/>
      <c r="AC244" s="40">
        <v>60000</v>
      </c>
      <c r="AD244" s="40"/>
      <c r="AE244" s="40"/>
      <c r="AF244" s="97">
        <f t="shared" ref="AF244:AF246" si="224">SUM(Z244:AE244)</f>
        <v>70000</v>
      </c>
      <c r="AG244" s="40"/>
      <c r="AH244" s="40">
        <v>10000</v>
      </c>
      <c r="AI244" s="40"/>
      <c r="AJ244" s="40">
        <v>60000</v>
      </c>
      <c r="AK244" s="40"/>
      <c r="AL244" s="40"/>
      <c r="AM244" s="97">
        <f t="shared" ref="AM244:AM246" si="225">SUM(AG244:AL244)</f>
        <v>70000</v>
      </c>
      <c r="AN244" s="202">
        <f t="shared" si="221"/>
        <v>275000</v>
      </c>
    </row>
    <row r="245" spans="1:40" ht="94.5" customHeight="1">
      <c r="A245" s="395"/>
      <c r="F245" s="382" t="s">
        <v>1190</v>
      </c>
      <c r="G245" s="382"/>
      <c r="H245" s="70" t="s">
        <v>1002</v>
      </c>
      <c r="I245" s="144" t="s">
        <v>1001</v>
      </c>
      <c r="J245" s="60" t="s">
        <v>642</v>
      </c>
      <c r="K245" s="103" t="s">
        <v>1053</v>
      </c>
      <c r="L245" s="40"/>
      <c r="M245" s="40">
        <v>5000</v>
      </c>
      <c r="N245" s="40"/>
      <c r="O245" s="40">
        <v>60000</v>
      </c>
      <c r="P245" s="40"/>
      <c r="Q245" s="40"/>
      <c r="R245" s="97">
        <f t="shared" si="222"/>
        <v>65000</v>
      </c>
      <c r="S245" s="40"/>
      <c r="T245" s="40">
        <v>5000</v>
      </c>
      <c r="U245" s="40"/>
      <c r="V245" s="40">
        <v>60000</v>
      </c>
      <c r="W245" s="40"/>
      <c r="X245" s="40"/>
      <c r="Y245" s="97">
        <f t="shared" si="223"/>
        <v>65000</v>
      </c>
      <c r="Z245" s="40"/>
      <c r="AA245" s="40">
        <v>5000</v>
      </c>
      <c r="AB245" s="40"/>
      <c r="AC245" s="40">
        <v>60000</v>
      </c>
      <c r="AD245" s="40"/>
      <c r="AE245" s="40"/>
      <c r="AF245" s="97">
        <f t="shared" si="224"/>
        <v>65000</v>
      </c>
      <c r="AG245" s="40"/>
      <c r="AH245" s="40">
        <v>5000</v>
      </c>
      <c r="AI245" s="40"/>
      <c r="AJ245" s="40">
        <v>60000</v>
      </c>
      <c r="AK245" s="40"/>
      <c r="AL245" s="40"/>
      <c r="AM245" s="97">
        <f t="shared" si="225"/>
        <v>65000</v>
      </c>
      <c r="AN245" s="202">
        <f t="shared" si="221"/>
        <v>260000</v>
      </c>
    </row>
    <row r="246" spans="1:40" ht="36" customHeight="1">
      <c r="A246" s="395"/>
      <c r="F246" s="317" t="s">
        <v>1191</v>
      </c>
      <c r="G246" s="317"/>
      <c r="H246" s="70" t="s">
        <v>1002</v>
      </c>
      <c r="I246" s="144" t="s">
        <v>1001</v>
      </c>
      <c r="J246" s="60" t="s">
        <v>642</v>
      </c>
      <c r="K246" s="103" t="s">
        <v>1053</v>
      </c>
      <c r="L246" s="40"/>
      <c r="M246" s="40"/>
      <c r="N246" s="40">
        <v>800</v>
      </c>
      <c r="O246" s="40"/>
      <c r="P246" s="40"/>
      <c r="Q246" s="40"/>
      <c r="R246" s="97">
        <f t="shared" si="222"/>
        <v>800</v>
      </c>
      <c r="S246" s="40"/>
      <c r="T246" s="40"/>
      <c r="U246" s="40">
        <v>800</v>
      </c>
      <c r="V246" s="40"/>
      <c r="W246" s="40"/>
      <c r="X246" s="40"/>
      <c r="Y246" s="97">
        <f t="shared" si="223"/>
        <v>800</v>
      </c>
      <c r="Z246" s="40"/>
      <c r="AA246" s="40"/>
      <c r="AB246" s="40">
        <v>800</v>
      </c>
      <c r="AC246" s="40"/>
      <c r="AD246" s="40"/>
      <c r="AE246" s="40"/>
      <c r="AF246" s="97">
        <f t="shared" si="224"/>
        <v>800</v>
      </c>
      <c r="AG246" s="40"/>
      <c r="AH246" s="40"/>
      <c r="AI246" s="40">
        <v>800</v>
      </c>
      <c r="AJ246" s="40"/>
      <c r="AK246" s="40"/>
      <c r="AL246" s="40"/>
      <c r="AM246" s="97">
        <f t="shared" si="225"/>
        <v>800</v>
      </c>
      <c r="AN246" s="202">
        <f t="shared" si="221"/>
        <v>3200</v>
      </c>
    </row>
    <row r="247" spans="1:40" ht="77.099999999999994" customHeight="1">
      <c r="A247" s="395"/>
      <c r="F247" s="317" t="s">
        <v>1372</v>
      </c>
      <c r="G247" s="317"/>
      <c r="H247" s="252" t="s">
        <v>1371</v>
      </c>
      <c r="I247" s="144" t="s">
        <v>1001</v>
      </c>
      <c r="J247" s="243" t="s">
        <v>642</v>
      </c>
      <c r="K247" s="251" t="s">
        <v>1053</v>
      </c>
      <c r="L247" s="265"/>
      <c r="M247" s="265"/>
      <c r="N247" s="265"/>
      <c r="O247" s="265"/>
      <c r="P247" s="265"/>
      <c r="Q247" s="265"/>
      <c r="R247" s="97">
        <f t="shared" ref="R247" si="226">SUM(L247:Q247)</f>
        <v>0</v>
      </c>
      <c r="S247" s="265"/>
      <c r="T247" s="265"/>
      <c r="U247" s="265">
        <v>5000</v>
      </c>
      <c r="V247" s="265">
        <v>80000</v>
      </c>
      <c r="W247" s="265"/>
      <c r="X247" s="265"/>
      <c r="Y247" s="97">
        <f t="shared" ref="Y247" si="227">SUM(S247:X247)</f>
        <v>85000</v>
      </c>
      <c r="Z247" s="265"/>
      <c r="AA247" s="265"/>
      <c r="AB247" s="265"/>
      <c r="AC247" s="265"/>
      <c r="AD247" s="265"/>
      <c r="AE247" s="265"/>
      <c r="AF247" s="97">
        <f t="shared" ref="AF247" si="228">SUM(Z247:AE247)</f>
        <v>0</v>
      </c>
      <c r="AG247" s="265"/>
      <c r="AH247" s="265"/>
      <c r="AI247" s="265"/>
      <c r="AJ247" s="265"/>
      <c r="AK247" s="265"/>
      <c r="AL247" s="265"/>
      <c r="AM247" s="97">
        <f t="shared" ref="AM247" si="229">SUM(AG247:AL247)</f>
        <v>0</v>
      </c>
      <c r="AN247" s="202">
        <f t="shared" ref="AN247" si="230">R247+Y247+AF247+AM247</f>
        <v>85000</v>
      </c>
    </row>
    <row r="248" spans="1:40" ht="42.75">
      <c r="A248" s="395"/>
      <c r="F248" s="317" t="s">
        <v>1374</v>
      </c>
      <c r="G248" s="317"/>
      <c r="H248" s="252" t="s">
        <v>1373</v>
      </c>
      <c r="I248" s="144" t="s">
        <v>1001</v>
      </c>
      <c r="J248" s="243" t="s">
        <v>642</v>
      </c>
      <c r="K248" s="251" t="s">
        <v>1053</v>
      </c>
      <c r="L248" s="265"/>
      <c r="M248" s="265"/>
      <c r="N248" s="265">
        <v>3000</v>
      </c>
      <c r="O248" s="265">
        <v>60000</v>
      </c>
      <c r="P248" s="265"/>
      <c r="Q248" s="265"/>
      <c r="R248" s="97">
        <f t="shared" ref="R248" si="231">SUM(L248:Q248)</f>
        <v>63000</v>
      </c>
      <c r="S248" s="265"/>
      <c r="T248" s="265"/>
      <c r="U248" s="275"/>
      <c r="V248" s="265">
        <v>60000</v>
      </c>
      <c r="W248" s="265"/>
      <c r="X248" s="265"/>
      <c r="Y248" s="97">
        <f t="shared" ref="Y248" si="232">SUM(S248:X248)</f>
        <v>60000</v>
      </c>
      <c r="Z248" s="265"/>
      <c r="AA248" s="265"/>
      <c r="AB248" s="265"/>
      <c r="AC248" s="265"/>
      <c r="AD248" s="265"/>
      <c r="AE248" s="265"/>
      <c r="AF248" s="97">
        <f t="shared" ref="AF248" si="233">SUM(Z248:AE248)</f>
        <v>0</v>
      </c>
      <c r="AG248" s="265"/>
      <c r="AH248" s="265"/>
      <c r="AI248" s="265"/>
      <c r="AJ248" s="265"/>
      <c r="AK248" s="265"/>
      <c r="AL248" s="265"/>
      <c r="AM248" s="97">
        <f t="shared" ref="AM248" si="234">SUM(AG248:AL248)</f>
        <v>0</v>
      </c>
      <c r="AN248" s="202">
        <f t="shared" ref="AN248" si="235">R248+Y248+AF248+AM248</f>
        <v>123000</v>
      </c>
    </row>
  </sheetData>
  <mergeCells count="413">
    <mergeCell ref="L28:R28"/>
    <mergeCell ref="AG28:AM28"/>
    <mergeCell ref="F214:G214"/>
    <mergeCell ref="F217:G217"/>
    <mergeCell ref="K181:K182"/>
    <mergeCell ref="B214:B216"/>
    <mergeCell ref="C214:C216"/>
    <mergeCell ref="D214:D216"/>
    <mergeCell ref="E214:E216"/>
    <mergeCell ref="E199:E200"/>
    <mergeCell ref="E194:E196"/>
    <mergeCell ref="E188:E193"/>
    <mergeCell ref="E183:E184"/>
    <mergeCell ref="E179:E182"/>
    <mergeCell ref="B208:B213"/>
    <mergeCell ref="C208:C213"/>
    <mergeCell ref="F179:G179"/>
    <mergeCell ref="F151:G151"/>
    <mergeCell ref="F145:G145"/>
    <mergeCell ref="F146:G146"/>
    <mergeCell ref="F147:G147"/>
    <mergeCell ref="F148:G148"/>
    <mergeCell ref="F159:G159"/>
    <mergeCell ref="I181:I182"/>
    <mergeCell ref="A12:G12"/>
    <mergeCell ref="A13:G13"/>
    <mergeCell ref="A14:G14"/>
    <mergeCell ref="A15:G15"/>
    <mergeCell ref="A16:G16"/>
    <mergeCell ref="A17:G17"/>
    <mergeCell ref="A18:G18"/>
    <mergeCell ref="L5:L6"/>
    <mergeCell ref="M5:M6"/>
    <mergeCell ref="A9:G9"/>
    <mergeCell ref="K5:K6"/>
    <mergeCell ref="AJ5:AJ6"/>
    <mergeCell ref="L4:R4"/>
    <mergeCell ref="S4:Y4"/>
    <mergeCell ref="Z4:AF4"/>
    <mergeCell ref="AG4:AM4"/>
    <mergeCell ref="AK5:AK6"/>
    <mergeCell ref="AL5:AL6"/>
    <mergeCell ref="AM5:AM6"/>
    <mergeCell ref="A11:G11"/>
    <mergeCell ref="AH5:AH6"/>
    <mergeCell ref="AC5:AC6"/>
    <mergeCell ref="AD5:AD6"/>
    <mergeCell ref="AE5:AE6"/>
    <mergeCell ref="AI5:AI6"/>
    <mergeCell ref="A5:A6"/>
    <mergeCell ref="B5:B6"/>
    <mergeCell ref="C5:D6"/>
    <mergeCell ref="E5:E6"/>
    <mergeCell ref="Z5:Z6"/>
    <mergeCell ref="AA5:AA6"/>
    <mergeCell ref="AB5:AB6"/>
    <mergeCell ref="AF5:AF6"/>
    <mergeCell ref="AG5:AG6"/>
    <mergeCell ref="N5:N6"/>
    <mergeCell ref="F244:G244"/>
    <mergeCell ref="F245:G245"/>
    <mergeCell ref="F246:G246"/>
    <mergeCell ref="S28:Y28"/>
    <mergeCell ref="Z28:AF28"/>
    <mergeCell ref="U5:U6"/>
    <mergeCell ref="V5:V6"/>
    <mergeCell ref="O5:O6"/>
    <mergeCell ref="P5:P6"/>
    <mergeCell ref="Q5:Q6"/>
    <mergeCell ref="R5:R6"/>
    <mergeCell ref="S5:S6"/>
    <mergeCell ref="T5:T6"/>
    <mergeCell ref="W5:W6"/>
    <mergeCell ref="X5:X6"/>
    <mergeCell ref="Y5:Y6"/>
    <mergeCell ref="F180:G180"/>
    <mergeCell ref="F175:G175"/>
    <mergeCell ref="F218:G218"/>
    <mergeCell ref="F219:G219"/>
    <mergeCell ref="F220:G220"/>
    <mergeCell ref="F166:G166"/>
    <mergeCell ref="F5:G6"/>
    <mergeCell ref="A19:G19"/>
    <mergeCell ref="A23:G23"/>
    <mergeCell ref="A24:G24"/>
    <mergeCell ref="E109:E110"/>
    <mergeCell ref="E106:E108"/>
    <mergeCell ref="A155:A161"/>
    <mergeCell ref="B155:B157"/>
    <mergeCell ref="C155:C157"/>
    <mergeCell ref="D155:D157"/>
    <mergeCell ref="E155:E157"/>
    <mergeCell ref="F155:G155"/>
    <mergeCell ref="F157:G157"/>
    <mergeCell ref="D142:D148"/>
    <mergeCell ref="F135:G135"/>
    <mergeCell ref="A139:A151"/>
    <mergeCell ref="B139:B141"/>
    <mergeCell ref="C139:C141"/>
    <mergeCell ref="D139:D141"/>
    <mergeCell ref="E139:E141"/>
    <mergeCell ref="F139:G139"/>
    <mergeCell ref="F150:G150"/>
    <mergeCell ref="B158:B161"/>
    <mergeCell ref="B131:B132"/>
    <mergeCell ref="C131:C132"/>
    <mergeCell ref="F134:G134"/>
    <mergeCell ref="A165:A170"/>
    <mergeCell ref="F239:G239"/>
    <mergeCell ref="F194:G194"/>
    <mergeCell ref="F192:G192"/>
    <mergeCell ref="F193:G193"/>
    <mergeCell ref="F225:G225"/>
    <mergeCell ref="F226:G226"/>
    <mergeCell ref="F227:G227"/>
    <mergeCell ref="F215:G215"/>
    <mergeCell ref="F229:G229"/>
    <mergeCell ref="F230:G230"/>
    <mergeCell ref="F231:G231"/>
    <mergeCell ref="F232:G232"/>
    <mergeCell ref="F233:G233"/>
    <mergeCell ref="F234:G234"/>
    <mergeCell ref="F235:G235"/>
    <mergeCell ref="F236:G236"/>
    <mergeCell ref="F237:G237"/>
    <mergeCell ref="F190:G190"/>
    <mergeCell ref="F183:G183"/>
    <mergeCell ref="F184:G184"/>
    <mergeCell ref="F181:G181"/>
    <mergeCell ref="F196:G196"/>
    <mergeCell ref="F216:G216"/>
    <mergeCell ref="J181:J182"/>
    <mergeCell ref="H181:H182"/>
    <mergeCell ref="F182:G182"/>
    <mergeCell ref="F191:G191"/>
    <mergeCell ref="F188:G188"/>
    <mergeCell ref="F189:G189"/>
    <mergeCell ref="B240:B243"/>
    <mergeCell ref="F240:G240"/>
    <mergeCell ref="F241:G241"/>
    <mergeCell ref="F242:G242"/>
    <mergeCell ref="F243:G243"/>
    <mergeCell ref="F195:G195"/>
    <mergeCell ref="F213:G213"/>
    <mergeCell ref="F210:G210"/>
    <mergeCell ref="F211:G211"/>
    <mergeCell ref="F208:G208"/>
    <mergeCell ref="F212:G212"/>
    <mergeCell ref="F199:G199"/>
    <mergeCell ref="F200:G200"/>
    <mergeCell ref="F198:G198"/>
    <mergeCell ref="E197:E198"/>
    <mergeCell ref="F197:G197"/>
    <mergeCell ref="D208:D213"/>
    <mergeCell ref="E208:E213"/>
    <mergeCell ref="B225:B228"/>
    <mergeCell ref="F228:G228"/>
    <mergeCell ref="B229:B239"/>
    <mergeCell ref="F238:G238"/>
    <mergeCell ref="F203:G203"/>
    <mergeCell ref="B188:B193"/>
    <mergeCell ref="C188:C193"/>
    <mergeCell ref="D188:D193"/>
    <mergeCell ref="B194:B196"/>
    <mergeCell ref="C194:C196"/>
    <mergeCell ref="D194:D196"/>
    <mergeCell ref="B199:B200"/>
    <mergeCell ref="C199:C200"/>
    <mergeCell ref="D199:D200"/>
    <mergeCell ref="B197:B198"/>
    <mergeCell ref="C197:C198"/>
    <mergeCell ref="D197:D198"/>
    <mergeCell ref="F201:G201"/>
    <mergeCell ref="F209:G209"/>
    <mergeCell ref="F221:G221"/>
    <mergeCell ref="F202:G202"/>
    <mergeCell ref="A179:A184"/>
    <mergeCell ref="B179:B182"/>
    <mergeCell ref="C179:C182"/>
    <mergeCell ref="D179:D182"/>
    <mergeCell ref="B183:B184"/>
    <mergeCell ref="C183:C184"/>
    <mergeCell ref="D183:D184"/>
    <mergeCell ref="A174:A175"/>
    <mergeCell ref="B174:B175"/>
    <mergeCell ref="C174:C175"/>
    <mergeCell ref="D174:D175"/>
    <mergeCell ref="E174:E175"/>
    <mergeCell ref="F174:G174"/>
    <mergeCell ref="B169:B170"/>
    <mergeCell ref="C169:C170"/>
    <mergeCell ref="D169:D170"/>
    <mergeCell ref="E169:E170"/>
    <mergeCell ref="D165:D167"/>
    <mergeCell ref="E165:E167"/>
    <mergeCell ref="F169:G169"/>
    <mergeCell ref="F168:G168"/>
    <mergeCell ref="F170:G170"/>
    <mergeCell ref="B165:B168"/>
    <mergeCell ref="C165:C167"/>
    <mergeCell ref="F167:G167"/>
    <mergeCell ref="F165:G165"/>
    <mergeCell ref="C158:C161"/>
    <mergeCell ref="D158:D161"/>
    <mergeCell ref="E158:E161"/>
    <mergeCell ref="F158:G158"/>
    <mergeCell ref="F160:G160"/>
    <mergeCell ref="E142:E148"/>
    <mergeCell ref="F156:G156"/>
    <mergeCell ref="F161:G161"/>
    <mergeCell ref="F132:G132"/>
    <mergeCell ref="F133:G133"/>
    <mergeCell ref="F140:G140"/>
    <mergeCell ref="F141:G141"/>
    <mergeCell ref="B149:B150"/>
    <mergeCell ref="C149:C150"/>
    <mergeCell ref="D149:D150"/>
    <mergeCell ref="E149:E150"/>
    <mergeCell ref="F149:G149"/>
    <mergeCell ref="B142:B148"/>
    <mergeCell ref="C142:C148"/>
    <mergeCell ref="F143:G143"/>
    <mergeCell ref="F144:G144"/>
    <mergeCell ref="F142:G142"/>
    <mergeCell ref="A115:A121"/>
    <mergeCell ref="B115:B121"/>
    <mergeCell ref="C115:C121"/>
    <mergeCell ref="D115:D121"/>
    <mergeCell ref="E115:E121"/>
    <mergeCell ref="C128:C130"/>
    <mergeCell ref="D128:D130"/>
    <mergeCell ref="F121:G121"/>
    <mergeCell ref="F118:G118"/>
    <mergeCell ref="F119:G119"/>
    <mergeCell ref="F120:G120"/>
    <mergeCell ref="B125:B127"/>
    <mergeCell ref="C125:C127"/>
    <mergeCell ref="D125:D127"/>
    <mergeCell ref="E125:E127"/>
    <mergeCell ref="F115:G115"/>
    <mergeCell ref="F116:G116"/>
    <mergeCell ref="A125:A135"/>
    <mergeCell ref="F131:G131"/>
    <mergeCell ref="D131:D132"/>
    <mergeCell ref="E131:E132"/>
    <mergeCell ref="F117:G117"/>
    <mergeCell ref="B106:B108"/>
    <mergeCell ref="C106:C108"/>
    <mergeCell ref="D106:D108"/>
    <mergeCell ref="B109:B110"/>
    <mergeCell ref="C109:C110"/>
    <mergeCell ref="D109:D110"/>
    <mergeCell ref="F109:G109"/>
    <mergeCell ref="E128:E130"/>
    <mergeCell ref="F128:G128"/>
    <mergeCell ref="F129:G129"/>
    <mergeCell ref="F130:G130"/>
    <mergeCell ref="B128:B130"/>
    <mergeCell ref="F127:G127"/>
    <mergeCell ref="F110:G110"/>
    <mergeCell ref="F106:G106"/>
    <mergeCell ref="F107:G107"/>
    <mergeCell ref="F108:G108"/>
    <mergeCell ref="F125:G125"/>
    <mergeCell ref="F126:G126"/>
    <mergeCell ref="B81:B82"/>
    <mergeCell ref="C81:C82"/>
    <mergeCell ref="D81:D82"/>
    <mergeCell ref="E81:E82"/>
    <mergeCell ref="F81:G81"/>
    <mergeCell ref="F82:G82"/>
    <mergeCell ref="B97:B101"/>
    <mergeCell ref="C97:C101"/>
    <mergeCell ref="D97:D101"/>
    <mergeCell ref="E97:E101"/>
    <mergeCell ref="F97:G97"/>
    <mergeCell ref="F99:G99"/>
    <mergeCell ref="F101:G101"/>
    <mergeCell ref="F100:G100"/>
    <mergeCell ref="F98:G98"/>
    <mergeCell ref="F88:G88"/>
    <mergeCell ref="F93:G93"/>
    <mergeCell ref="B78:B80"/>
    <mergeCell ref="C78:C80"/>
    <mergeCell ref="D78:D80"/>
    <mergeCell ref="E78:E80"/>
    <mergeCell ref="F78:G78"/>
    <mergeCell ref="F77:G77"/>
    <mergeCell ref="F80:G80"/>
    <mergeCell ref="B68:B69"/>
    <mergeCell ref="C68:C69"/>
    <mergeCell ref="D68:D69"/>
    <mergeCell ref="E68:E69"/>
    <mergeCell ref="F68:G68"/>
    <mergeCell ref="F69:G69"/>
    <mergeCell ref="B74:B76"/>
    <mergeCell ref="C74:C76"/>
    <mergeCell ref="D74:D76"/>
    <mergeCell ref="E74:E76"/>
    <mergeCell ref="F74:G74"/>
    <mergeCell ref="B71:B73"/>
    <mergeCell ref="C71:C73"/>
    <mergeCell ref="D71:D73"/>
    <mergeCell ref="E71:E73"/>
    <mergeCell ref="F71:G71"/>
    <mergeCell ref="F72:G72"/>
    <mergeCell ref="B61:B66"/>
    <mergeCell ref="F65:G65"/>
    <mergeCell ref="F66:G66"/>
    <mergeCell ref="F62:G62"/>
    <mergeCell ref="F63:G63"/>
    <mergeCell ref="C61:C66"/>
    <mergeCell ref="D61:D66"/>
    <mergeCell ref="E61:E66"/>
    <mergeCell ref="F61:G61"/>
    <mergeCell ref="D34:D36"/>
    <mergeCell ref="E34:E36"/>
    <mergeCell ref="F34:G34"/>
    <mergeCell ref="F35:G35"/>
    <mergeCell ref="F38:G38"/>
    <mergeCell ref="F39:G39"/>
    <mergeCell ref="F40:G40"/>
    <mergeCell ref="F41:G41"/>
    <mergeCell ref="B46:B49"/>
    <mergeCell ref="C46:C49"/>
    <mergeCell ref="D46:D49"/>
    <mergeCell ref="E46:E49"/>
    <mergeCell ref="AN5:AN6"/>
    <mergeCell ref="F102:G102"/>
    <mergeCell ref="A106:A111"/>
    <mergeCell ref="F111:G111"/>
    <mergeCell ref="F89:G89"/>
    <mergeCell ref="F90:G90"/>
    <mergeCell ref="F91:G91"/>
    <mergeCell ref="F92:G92"/>
    <mergeCell ref="A61:A92"/>
    <mergeCell ref="A97:A102"/>
    <mergeCell ref="F84:G84"/>
    <mergeCell ref="F85:G85"/>
    <mergeCell ref="F86:G86"/>
    <mergeCell ref="F87:G87"/>
    <mergeCell ref="L30:R30"/>
    <mergeCell ref="S30:Y30"/>
    <mergeCell ref="Z30:AF30"/>
    <mergeCell ref="AG30:AM30"/>
    <mergeCell ref="A28:A29"/>
    <mergeCell ref="B28:B29"/>
    <mergeCell ref="C42:C44"/>
    <mergeCell ref="D42:D44"/>
    <mergeCell ref="E42:E44"/>
    <mergeCell ref="F75:G75"/>
    <mergeCell ref="F76:G76"/>
    <mergeCell ref="F70:G70"/>
    <mergeCell ref="F83:G83"/>
    <mergeCell ref="F46:G46"/>
    <mergeCell ref="F47:G47"/>
    <mergeCell ref="F48:G48"/>
    <mergeCell ref="F49:G49"/>
    <mergeCell ref="F57:G57"/>
    <mergeCell ref="F64:G64"/>
    <mergeCell ref="F73:G73"/>
    <mergeCell ref="F67:G67"/>
    <mergeCell ref="F50:G50"/>
    <mergeCell ref="F51:G51"/>
    <mergeCell ref="F52:G52"/>
    <mergeCell ref="A21:G21"/>
    <mergeCell ref="A22:G22"/>
    <mergeCell ref="I46:I49"/>
    <mergeCell ref="J46:J49"/>
    <mergeCell ref="F53:G53"/>
    <mergeCell ref="F54:G54"/>
    <mergeCell ref="F55:G55"/>
    <mergeCell ref="F56:G56"/>
    <mergeCell ref="H28:H29"/>
    <mergeCell ref="H46:H49"/>
    <mergeCell ref="F45:G45"/>
    <mergeCell ref="J28:J29"/>
    <mergeCell ref="F42:G42"/>
    <mergeCell ref="F44:G44"/>
    <mergeCell ref="F37:G37"/>
    <mergeCell ref="B38:B44"/>
    <mergeCell ref="C28:D29"/>
    <mergeCell ref="E28:E29"/>
    <mergeCell ref="F28:G29"/>
    <mergeCell ref="I28:I29"/>
    <mergeCell ref="F36:G36"/>
    <mergeCell ref="F43:G43"/>
    <mergeCell ref="B34:B36"/>
    <mergeCell ref="C34:C36"/>
    <mergeCell ref="F1:AB1"/>
    <mergeCell ref="F247:G247"/>
    <mergeCell ref="F248:G248"/>
    <mergeCell ref="F79:G79"/>
    <mergeCell ref="A32:G32"/>
    <mergeCell ref="A59:G59"/>
    <mergeCell ref="A95:G95"/>
    <mergeCell ref="A104:G104"/>
    <mergeCell ref="A113:G113"/>
    <mergeCell ref="A123:G123"/>
    <mergeCell ref="A137:G137"/>
    <mergeCell ref="A153:G153"/>
    <mergeCell ref="A163:G163"/>
    <mergeCell ref="A172:G172"/>
    <mergeCell ref="A177:G177"/>
    <mergeCell ref="A186:G186"/>
    <mergeCell ref="A206:G206"/>
    <mergeCell ref="A223:G223"/>
    <mergeCell ref="A225:A248"/>
    <mergeCell ref="A208:A221"/>
    <mergeCell ref="A188:A204"/>
    <mergeCell ref="F204:G204"/>
    <mergeCell ref="A34:A52"/>
    <mergeCell ref="A20:G20"/>
  </mergeCells>
  <pageMargins left="0.25" right="0.25" top="0.75" bottom="0.75" header="0.3" footer="0.3"/>
  <pageSetup paperSize="5" scale="70" orientation="landscape" horizontalDpi="120" verticalDpi="72" r:id="rId1"/>
  <headerFooter>
    <oddFooter>&amp;A&amp;RPágina &amp;P</oddFooter>
  </headerFooter>
  <rowBreaks count="13" manualBreakCount="13">
    <brk id="52" max="16383" man="1"/>
    <brk id="92" max="16383" man="1"/>
    <brk id="111" max="16383" man="1"/>
    <brk id="121" max="16383" man="1"/>
    <brk id="134" max="16383" man="1"/>
    <brk id="151" max="16383" man="1"/>
    <brk id="161" max="16383" man="1"/>
    <brk id="170" max="16383" man="1"/>
    <brk id="175" max="16383" man="1"/>
    <brk id="184" max="16383" man="1"/>
    <brk id="200" max="16383" man="1"/>
    <brk id="217" max="16383" man="1"/>
    <brk id="246" max="16383" man="1"/>
  </rowBreaks>
  <legacyDrawing r:id="rId2"/>
</worksheet>
</file>

<file path=xl/worksheets/sheet3.xml><?xml version="1.0" encoding="utf-8"?>
<worksheet xmlns="http://schemas.openxmlformats.org/spreadsheetml/2006/main" xmlns:r="http://schemas.openxmlformats.org/officeDocument/2006/relationships">
  <dimension ref="A1:O89"/>
  <sheetViews>
    <sheetView showGridLines="0" view="pageBreakPreview" topLeftCell="A8" zoomScale="60" zoomScaleNormal="70" workbookViewId="0">
      <pane ySplit="2" topLeftCell="A11" activePane="bottomLeft" state="frozen"/>
      <selection activeCell="A8" sqref="A8"/>
      <selection pane="bottomLeft" activeCell="A11" sqref="A11:A89"/>
    </sheetView>
  </sheetViews>
  <sheetFormatPr baseColWidth="10" defaultRowHeight="14.25"/>
  <cols>
    <col min="1" max="1" width="11.42578125" style="28"/>
    <col min="2" max="2" width="19.85546875" style="28" customWidth="1"/>
    <col min="3" max="5" width="19.5703125" style="28" customWidth="1"/>
    <col min="6" max="6" width="19" style="28" customWidth="1"/>
    <col min="7" max="7" width="26.7109375" style="28" customWidth="1"/>
    <col min="8" max="8" width="14.7109375" style="28" customWidth="1"/>
    <col min="9" max="9" width="22.7109375" style="28" customWidth="1"/>
    <col min="10" max="10" width="22" style="28" customWidth="1"/>
    <col min="11" max="11" width="17.85546875" style="28" customWidth="1"/>
    <col min="12" max="12" width="39.85546875" style="28" customWidth="1"/>
    <col min="13" max="13" width="24" style="28" customWidth="1"/>
    <col min="14" max="14" width="23.28515625" style="28" customWidth="1"/>
    <col min="15" max="15" width="14.28515625" style="28" customWidth="1"/>
    <col min="16" max="16384" width="11.42578125" style="28"/>
  </cols>
  <sheetData>
    <row r="1" spans="1:15" ht="47.25" customHeight="1">
      <c r="A1" s="31"/>
      <c r="B1" s="375" t="s">
        <v>688</v>
      </c>
      <c r="C1" s="376"/>
      <c r="D1" s="377"/>
      <c r="F1" s="72"/>
      <c r="G1" s="29" t="s">
        <v>691</v>
      </c>
    </row>
    <row r="2" spans="1:15" ht="15" customHeight="1">
      <c r="G2" s="56"/>
    </row>
    <row r="3" spans="1:15" ht="70.5" customHeight="1">
      <c r="A3" s="73">
        <v>1</v>
      </c>
      <c r="B3" s="473" t="s">
        <v>869</v>
      </c>
      <c r="C3" s="473"/>
      <c r="D3" s="473"/>
      <c r="F3" s="72"/>
      <c r="G3" s="178" t="s">
        <v>1003</v>
      </c>
      <c r="M3" s="54"/>
      <c r="N3" s="54"/>
    </row>
    <row r="4" spans="1:15" ht="18">
      <c r="A4" s="53">
        <v>2</v>
      </c>
      <c r="B4" s="473" t="s">
        <v>710</v>
      </c>
      <c r="C4" s="473"/>
      <c r="D4" s="473"/>
      <c r="F4" s="72"/>
      <c r="G4" s="178" t="s">
        <v>1098</v>
      </c>
      <c r="H4" s="72"/>
      <c r="I4" s="72"/>
      <c r="J4" s="72"/>
      <c r="K4" s="72"/>
      <c r="L4" s="72"/>
      <c r="M4" s="72"/>
      <c r="N4" s="72"/>
      <c r="O4" s="72"/>
    </row>
    <row r="5" spans="1:15" ht="36.75" customHeight="1">
      <c r="A5" s="73">
        <v>3</v>
      </c>
      <c r="B5" s="473" t="s">
        <v>870</v>
      </c>
      <c r="C5" s="473"/>
      <c r="D5" s="473"/>
      <c r="F5" s="72"/>
      <c r="G5" s="178" t="s">
        <v>1335</v>
      </c>
      <c r="H5" s="54"/>
      <c r="I5" s="54"/>
      <c r="J5" s="54"/>
      <c r="K5" s="54"/>
      <c r="L5" s="54"/>
      <c r="M5" s="54"/>
      <c r="N5" s="54"/>
    </row>
    <row r="6" spans="1:15" s="2" customFormat="1" ht="28.5" customHeight="1">
      <c r="A6" s="53">
        <v>4</v>
      </c>
      <c r="B6" s="473" t="s">
        <v>871</v>
      </c>
      <c r="C6" s="473"/>
      <c r="D6" s="473"/>
      <c r="E6" s="28"/>
      <c r="F6" s="72"/>
      <c r="G6" s="178" t="s">
        <v>1336</v>
      </c>
      <c r="H6" s="54"/>
      <c r="I6" s="54"/>
      <c r="J6" s="54"/>
      <c r="K6" s="54"/>
      <c r="L6" s="54"/>
      <c r="M6" s="54"/>
      <c r="N6" s="54"/>
    </row>
    <row r="7" spans="1:15" s="2" customFormat="1" ht="15" thickBot="1">
      <c r="A7" s="54"/>
      <c r="B7" s="54"/>
      <c r="C7" s="54"/>
      <c r="D7" s="54"/>
      <c r="F7" s="54"/>
      <c r="G7" s="54"/>
      <c r="H7" s="54"/>
      <c r="I7" s="54"/>
      <c r="J7" s="54"/>
      <c r="K7" s="54"/>
      <c r="L7" s="54"/>
      <c r="M7" s="54"/>
      <c r="N7" s="54"/>
    </row>
    <row r="8" spans="1:15">
      <c r="A8" s="410" t="s">
        <v>9</v>
      </c>
      <c r="B8" s="410" t="s">
        <v>0</v>
      </c>
      <c r="C8" s="410" t="s">
        <v>1</v>
      </c>
      <c r="D8" s="410" t="s">
        <v>2</v>
      </c>
      <c r="E8" s="410" t="s">
        <v>5</v>
      </c>
      <c r="F8" s="410" t="s">
        <v>4</v>
      </c>
      <c r="G8" s="410" t="s">
        <v>7</v>
      </c>
      <c r="H8" s="412" t="s">
        <v>3</v>
      </c>
      <c r="I8" s="413"/>
      <c r="J8" s="410" t="s">
        <v>5</v>
      </c>
      <c r="K8" s="412" t="s">
        <v>4</v>
      </c>
      <c r="L8" s="488" t="s">
        <v>6</v>
      </c>
      <c r="M8" s="333"/>
    </row>
    <row r="9" spans="1:15" ht="155.25" customHeight="1" thickBot="1">
      <c r="A9" s="411"/>
      <c r="B9" s="411"/>
      <c r="C9" s="411"/>
      <c r="D9" s="411"/>
      <c r="E9" s="411"/>
      <c r="F9" s="411"/>
      <c r="G9" s="411"/>
      <c r="H9" s="414"/>
      <c r="I9" s="415"/>
      <c r="J9" s="411"/>
      <c r="K9" s="414"/>
      <c r="L9" s="488"/>
      <c r="M9" s="333"/>
    </row>
    <row r="11" spans="1:15" ht="14.25" customHeight="1">
      <c r="A11" s="419" t="s">
        <v>358</v>
      </c>
      <c r="B11" s="481" t="s">
        <v>1287</v>
      </c>
      <c r="C11" s="339" t="s">
        <v>359</v>
      </c>
      <c r="D11" s="345" t="s">
        <v>482</v>
      </c>
      <c r="E11" s="339" t="s">
        <v>483</v>
      </c>
      <c r="F11" s="339" t="s">
        <v>200</v>
      </c>
      <c r="G11" s="339" t="s">
        <v>484</v>
      </c>
      <c r="H11" s="345" t="s">
        <v>1260</v>
      </c>
      <c r="I11" s="345"/>
      <c r="J11" s="345" t="s">
        <v>489</v>
      </c>
      <c r="K11" s="345" t="s">
        <v>362</v>
      </c>
      <c r="L11" s="345" t="s">
        <v>1197</v>
      </c>
    </row>
    <row r="12" spans="1:15" ht="14.25" customHeight="1">
      <c r="A12" s="419"/>
      <c r="B12" s="481"/>
      <c r="C12" s="340"/>
      <c r="D12" s="345"/>
      <c r="E12" s="340"/>
      <c r="F12" s="340"/>
      <c r="G12" s="340"/>
      <c r="H12" s="345"/>
      <c r="I12" s="345"/>
      <c r="J12" s="345"/>
      <c r="K12" s="345"/>
      <c r="L12" s="345"/>
    </row>
    <row r="13" spans="1:15" ht="14.25" customHeight="1">
      <c r="A13" s="419"/>
      <c r="B13" s="481"/>
      <c r="C13" s="340"/>
      <c r="D13" s="345"/>
      <c r="E13" s="340"/>
      <c r="F13" s="340"/>
      <c r="G13" s="340"/>
      <c r="H13" s="345"/>
      <c r="I13" s="345"/>
      <c r="J13" s="345"/>
      <c r="K13" s="345"/>
      <c r="L13" s="345"/>
    </row>
    <row r="14" spans="1:15" ht="14.25" customHeight="1">
      <c r="A14" s="419"/>
      <c r="B14" s="481"/>
      <c r="C14" s="340"/>
      <c r="D14" s="345"/>
      <c r="E14" s="340"/>
      <c r="F14" s="340"/>
      <c r="G14" s="340"/>
      <c r="H14" s="345"/>
      <c r="I14" s="345"/>
      <c r="J14" s="345"/>
      <c r="K14" s="345"/>
      <c r="L14" s="345"/>
    </row>
    <row r="15" spans="1:15" ht="14.25" customHeight="1">
      <c r="A15" s="419"/>
      <c r="B15" s="481"/>
      <c r="C15" s="340"/>
      <c r="D15" s="345"/>
      <c r="E15" s="340"/>
      <c r="F15" s="340"/>
      <c r="G15" s="340"/>
      <c r="H15" s="345"/>
      <c r="I15" s="345"/>
      <c r="J15" s="345"/>
      <c r="K15" s="345"/>
      <c r="L15" s="345"/>
    </row>
    <row r="16" spans="1:15" ht="12.75" customHeight="1">
      <c r="A16" s="419"/>
      <c r="B16" s="481"/>
      <c r="C16" s="340"/>
      <c r="D16" s="345"/>
      <c r="E16" s="340"/>
      <c r="F16" s="340"/>
      <c r="G16" s="340"/>
      <c r="H16" s="345" t="s">
        <v>363</v>
      </c>
      <c r="I16" s="345"/>
      <c r="J16" s="345" t="s">
        <v>364</v>
      </c>
      <c r="K16" s="345" t="s">
        <v>466</v>
      </c>
      <c r="L16" s="345" t="s">
        <v>467</v>
      </c>
    </row>
    <row r="17" spans="1:12" ht="21" customHeight="1">
      <c r="A17" s="419"/>
      <c r="B17" s="481"/>
      <c r="C17" s="340"/>
      <c r="D17" s="345"/>
      <c r="E17" s="340"/>
      <c r="F17" s="340"/>
      <c r="G17" s="340"/>
      <c r="H17" s="345"/>
      <c r="I17" s="345"/>
      <c r="J17" s="345"/>
      <c r="K17" s="345"/>
      <c r="L17" s="345"/>
    </row>
    <row r="18" spans="1:12" ht="14.25" customHeight="1">
      <c r="A18" s="419"/>
      <c r="B18" s="481"/>
      <c r="C18" s="340"/>
      <c r="D18" s="345"/>
      <c r="E18" s="340"/>
      <c r="F18" s="340"/>
      <c r="G18" s="340"/>
      <c r="H18" s="345"/>
      <c r="I18" s="345"/>
      <c r="J18" s="345"/>
      <c r="K18" s="345"/>
      <c r="L18" s="345"/>
    </row>
    <row r="19" spans="1:12" ht="14.25" customHeight="1">
      <c r="A19" s="419"/>
      <c r="B19" s="481"/>
      <c r="C19" s="340"/>
      <c r="D19" s="345"/>
      <c r="E19" s="340"/>
      <c r="F19" s="340"/>
      <c r="G19" s="340"/>
      <c r="H19" s="345"/>
      <c r="I19" s="345"/>
      <c r="J19" s="345"/>
      <c r="K19" s="345"/>
      <c r="L19" s="345"/>
    </row>
    <row r="20" spans="1:12" ht="14.25" customHeight="1">
      <c r="A20" s="419"/>
      <c r="B20" s="481"/>
      <c r="C20" s="340"/>
      <c r="D20" s="345"/>
      <c r="E20" s="340"/>
      <c r="F20" s="340"/>
      <c r="G20" s="340"/>
      <c r="H20" s="345"/>
      <c r="I20" s="345"/>
      <c r="J20" s="345"/>
      <c r="K20" s="345"/>
      <c r="L20" s="345"/>
    </row>
    <row r="21" spans="1:12" ht="14.25" customHeight="1">
      <c r="A21" s="419"/>
      <c r="B21" s="481"/>
      <c r="C21" s="340"/>
      <c r="D21" s="345"/>
      <c r="E21" s="340"/>
      <c r="F21" s="340"/>
      <c r="G21" s="340"/>
      <c r="H21" s="345"/>
      <c r="I21" s="345"/>
      <c r="J21" s="345"/>
      <c r="K21" s="345"/>
      <c r="L21" s="345"/>
    </row>
    <row r="22" spans="1:12" ht="31.5" customHeight="1">
      <c r="A22" s="419"/>
      <c r="B22" s="481"/>
      <c r="C22" s="340"/>
      <c r="D22" s="345"/>
      <c r="E22" s="340"/>
      <c r="F22" s="340"/>
      <c r="G22" s="340"/>
      <c r="H22" s="466" t="s">
        <v>365</v>
      </c>
      <c r="I22" s="471"/>
      <c r="J22" s="339" t="s">
        <v>366</v>
      </c>
      <c r="K22" s="339" t="s">
        <v>449</v>
      </c>
      <c r="L22" s="345" t="s">
        <v>486</v>
      </c>
    </row>
    <row r="23" spans="1:12" ht="14.25" customHeight="1">
      <c r="A23" s="419"/>
      <c r="B23" s="481"/>
      <c r="C23" s="340"/>
      <c r="D23" s="345"/>
      <c r="E23" s="340"/>
      <c r="F23" s="340"/>
      <c r="G23" s="340"/>
      <c r="H23" s="487"/>
      <c r="I23" s="472"/>
      <c r="J23" s="340"/>
      <c r="K23" s="340"/>
      <c r="L23" s="345"/>
    </row>
    <row r="24" spans="1:12" ht="54.75" customHeight="1">
      <c r="A24" s="419"/>
      <c r="B24" s="481"/>
      <c r="C24" s="340"/>
      <c r="D24" s="345"/>
      <c r="E24" s="340"/>
      <c r="F24" s="340"/>
      <c r="G24" s="340"/>
      <c r="H24" s="474"/>
      <c r="I24" s="475"/>
      <c r="J24" s="341"/>
      <c r="K24" s="341"/>
      <c r="L24" s="345"/>
    </row>
    <row r="25" spans="1:12" ht="14.25" customHeight="1">
      <c r="A25" s="419"/>
      <c r="B25" s="481"/>
      <c r="C25" s="340"/>
      <c r="D25" s="345"/>
      <c r="E25" s="340"/>
      <c r="F25" s="340"/>
      <c r="G25" s="340"/>
      <c r="H25" s="345" t="s">
        <v>485</v>
      </c>
      <c r="I25" s="345"/>
      <c r="J25" s="345" t="s">
        <v>488</v>
      </c>
      <c r="K25" s="345" t="s">
        <v>374</v>
      </c>
      <c r="L25" s="345" t="s">
        <v>487</v>
      </c>
    </row>
    <row r="26" spans="1:12" ht="36.75" customHeight="1">
      <c r="A26" s="419"/>
      <c r="B26" s="481"/>
      <c r="C26" s="340"/>
      <c r="D26" s="345"/>
      <c r="E26" s="340"/>
      <c r="F26" s="340"/>
      <c r="G26" s="340"/>
      <c r="H26" s="345"/>
      <c r="I26" s="345"/>
      <c r="J26" s="345"/>
      <c r="K26" s="345"/>
      <c r="L26" s="345"/>
    </row>
    <row r="27" spans="1:12" ht="36.75" customHeight="1">
      <c r="A27" s="419"/>
      <c r="B27" s="481"/>
      <c r="C27" s="340"/>
      <c r="D27" s="345"/>
      <c r="E27" s="340"/>
      <c r="F27" s="340"/>
      <c r="G27" s="340"/>
      <c r="H27" s="394" t="s">
        <v>1261</v>
      </c>
      <c r="I27" s="394"/>
      <c r="J27" s="339" t="s">
        <v>1466</v>
      </c>
      <c r="K27" s="59">
        <v>0</v>
      </c>
      <c r="L27" s="295" t="s">
        <v>1468</v>
      </c>
    </row>
    <row r="28" spans="1:12" ht="48.75" customHeight="1">
      <c r="A28" s="419"/>
      <c r="B28" s="481"/>
      <c r="C28" s="340"/>
      <c r="D28" s="345"/>
      <c r="E28" s="340"/>
      <c r="F28" s="340"/>
      <c r="G28" s="340"/>
      <c r="H28" s="394" t="s">
        <v>1380</v>
      </c>
      <c r="I28" s="394"/>
      <c r="J28" s="340"/>
      <c r="K28" s="250">
        <v>0</v>
      </c>
      <c r="L28" s="295" t="s">
        <v>1469</v>
      </c>
    </row>
    <row r="29" spans="1:12" ht="57" customHeight="1">
      <c r="A29" s="419"/>
      <c r="B29" s="481"/>
      <c r="C29" s="340"/>
      <c r="D29" s="345"/>
      <c r="E29" s="340"/>
      <c r="F29" s="340"/>
      <c r="G29" s="340"/>
      <c r="H29" s="394" t="s">
        <v>1381</v>
      </c>
      <c r="I29" s="394"/>
      <c r="J29" s="340"/>
      <c r="K29" s="250">
        <v>0</v>
      </c>
      <c r="L29" s="295" t="s">
        <v>1470</v>
      </c>
    </row>
    <row r="30" spans="1:12" ht="66.75" customHeight="1">
      <c r="A30" s="419"/>
      <c r="B30" s="481"/>
      <c r="C30" s="340"/>
      <c r="D30" s="345"/>
      <c r="E30" s="340"/>
      <c r="F30" s="340"/>
      <c r="G30" s="340"/>
      <c r="H30" s="394" t="s">
        <v>1262</v>
      </c>
      <c r="I30" s="394"/>
      <c r="J30" s="341"/>
      <c r="K30" s="59">
        <v>0</v>
      </c>
      <c r="L30" s="295" t="s">
        <v>1471</v>
      </c>
    </row>
    <row r="31" spans="1:12" ht="73.5" customHeight="1">
      <c r="A31" s="419"/>
      <c r="B31" s="481"/>
      <c r="C31" s="341"/>
      <c r="D31" s="345"/>
      <c r="E31" s="341"/>
      <c r="F31" s="341"/>
      <c r="G31" s="341"/>
      <c r="H31" s="394" t="s">
        <v>1263</v>
      </c>
      <c r="I31" s="394"/>
      <c r="J31" s="87" t="s">
        <v>1467</v>
      </c>
      <c r="K31" s="59">
        <v>1</v>
      </c>
      <c r="L31" s="295" t="s">
        <v>1472</v>
      </c>
    </row>
    <row r="32" spans="1:12" ht="14.25" customHeight="1">
      <c r="A32" s="419"/>
      <c r="B32" s="481"/>
      <c r="C32" s="339" t="s">
        <v>495</v>
      </c>
      <c r="D32" s="345" t="s">
        <v>492</v>
      </c>
      <c r="E32" s="482" t="s">
        <v>490</v>
      </c>
      <c r="F32" s="482">
        <v>65728108</v>
      </c>
      <c r="G32" s="482">
        <v>100000000</v>
      </c>
      <c r="H32" s="345" t="s">
        <v>367</v>
      </c>
      <c r="I32" s="345"/>
      <c r="J32" s="483" t="s">
        <v>490</v>
      </c>
      <c r="K32" s="483">
        <v>65728108</v>
      </c>
      <c r="L32" s="483">
        <v>100000000</v>
      </c>
    </row>
    <row r="33" spans="1:12">
      <c r="A33" s="419"/>
      <c r="B33" s="481"/>
      <c r="C33" s="340"/>
      <c r="D33" s="345"/>
      <c r="E33" s="345"/>
      <c r="F33" s="345"/>
      <c r="G33" s="345"/>
      <c r="H33" s="345"/>
      <c r="I33" s="345"/>
      <c r="J33" s="483"/>
      <c r="K33" s="483"/>
      <c r="L33" s="483"/>
    </row>
    <row r="34" spans="1:12">
      <c r="A34" s="419"/>
      <c r="B34" s="481"/>
      <c r="C34" s="340"/>
      <c r="D34" s="345"/>
      <c r="E34" s="345"/>
      <c r="F34" s="345"/>
      <c r="G34" s="345"/>
      <c r="H34" s="345"/>
      <c r="I34" s="345"/>
      <c r="J34" s="483"/>
      <c r="K34" s="483"/>
      <c r="L34" s="483"/>
    </row>
    <row r="35" spans="1:12">
      <c r="A35" s="419"/>
      <c r="B35" s="481"/>
      <c r="C35" s="340"/>
      <c r="D35" s="345"/>
      <c r="E35" s="345"/>
      <c r="F35" s="345"/>
      <c r="G35" s="345"/>
      <c r="H35" s="345"/>
      <c r="I35" s="345"/>
      <c r="J35" s="483"/>
      <c r="K35" s="483"/>
      <c r="L35" s="483"/>
    </row>
    <row r="36" spans="1:12" ht="22.5" customHeight="1">
      <c r="A36" s="419"/>
      <c r="B36" s="481"/>
      <c r="C36" s="340"/>
      <c r="D36" s="345"/>
      <c r="E36" s="345"/>
      <c r="F36" s="345"/>
      <c r="G36" s="345"/>
      <c r="H36" s="345"/>
      <c r="I36" s="345"/>
      <c r="J36" s="483"/>
      <c r="K36" s="483"/>
      <c r="L36" s="483"/>
    </row>
    <row r="37" spans="1:12">
      <c r="A37" s="419"/>
      <c r="B37" s="481"/>
      <c r="C37" s="340"/>
      <c r="D37" s="345"/>
      <c r="E37" s="345"/>
      <c r="F37" s="345"/>
      <c r="G37" s="345"/>
      <c r="H37" s="466" t="s">
        <v>491</v>
      </c>
      <c r="I37" s="471"/>
      <c r="J37" s="345" t="s">
        <v>494</v>
      </c>
      <c r="K37" s="339" t="s">
        <v>200</v>
      </c>
      <c r="L37" s="339" t="s">
        <v>493</v>
      </c>
    </row>
    <row r="38" spans="1:12">
      <c r="A38" s="419"/>
      <c r="B38" s="481"/>
      <c r="C38" s="340"/>
      <c r="D38" s="345"/>
      <c r="E38" s="345"/>
      <c r="F38" s="345"/>
      <c r="G38" s="345"/>
      <c r="H38" s="487"/>
      <c r="I38" s="472"/>
      <c r="J38" s="345"/>
      <c r="K38" s="340"/>
      <c r="L38" s="340"/>
    </row>
    <row r="39" spans="1:12">
      <c r="A39" s="419"/>
      <c r="B39" s="481"/>
      <c r="C39" s="340"/>
      <c r="D39" s="345"/>
      <c r="E39" s="345"/>
      <c r="F39" s="345"/>
      <c r="G39" s="345"/>
      <c r="H39" s="487"/>
      <c r="I39" s="472"/>
      <c r="J39" s="345"/>
      <c r="K39" s="340"/>
      <c r="L39" s="340"/>
    </row>
    <row r="40" spans="1:12">
      <c r="A40" s="419"/>
      <c r="B40" s="481"/>
      <c r="C40" s="340"/>
      <c r="D40" s="345"/>
      <c r="E40" s="345"/>
      <c r="F40" s="345"/>
      <c r="G40" s="345"/>
      <c r="H40" s="474"/>
      <c r="I40" s="475"/>
      <c r="J40" s="345"/>
      <c r="K40" s="341"/>
      <c r="L40" s="341"/>
    </row>
    <row r="41" spans="1:12" ht="46.5" customHeight="1">
      <c r="A41" s="419"/>
      <c r="B41" s="481"/>
      <c r="C41" s="340"/>
      <c r="D41" s="339" t="s">
        <v>496</v>
      </c>
      <c r="E41" s="67" t="s">
        <v>497</v>
      </c>
      <c r="F41" s="339" t="s">
        <v>200</v>
      </c>
      <c r="G41" s="59" t="s">
        <v>502</v>
      </c>
      <c r="H41" s="476" t="s">
        <v>507</v>
      </c>
      <c r="I41" s="480"/>
      <c r="J41" s="59" t="s">
        <v>511</v>
      </c>
      <c r="K41" s="79" t="s">
        <v>374</v>
      </c>
      <c r="L41" s="59" t="s">
        <v>510</v>
      </c>
    </row>
    <row r="42" spans="1:12" ht="75.75" customHeight="1">
      <c r="A42" s="419"/>
      <c r="B42" s="481"/>
      <c r="C42" s="340"/>
      <c r="D42" s="340"/>
      <c r="E42" s="67" t="s">
        <v>471</v>
      </c>
      <c r="F42" s="340"/>
      <c r="G42" s="59" t="s">
        <v>1265</v>
      </c>
      <c r="H42" s="478" t="s">
        <v>1264</v>
      </c>
      <c r="I42" s="479"/>
      <c r="J42" s="87" t="s">
        <v>1467</v>
      </c>
      <c r="K42" s="88">
        <v>0</v>
      </c>
      <c r="L42" s="295" t="s">
        <v>1473</v>
      </c>
    </row>
    <row r="43" spans="1:12" ht="37.5" customHeight="1">
      <c r="A43" s="419"/>
      <c r="B43" s="481"/>
      <c r="C43" s="340"/>
      <c r="D43" s="340"/>
      <c r="E43" s="339" t="s">
        <v>498</v>
      </c>
      <c r="F43" s="340"/>
      <c r="G43" s="345" t="s">
        <v>503</v>
      </c>
      <c r="H43" s="466" t="s">
        <v>508</v>
      </c>
      <c r="I43" s="471"/>
      <c r="J43" s="339" t="s">
        <v>266</v>
      </c>
      <c r="K43" s="339" t="s">
        <v>200</v>
      </c>
      <c r="L43" s="339" t="s">
        <v>514</v>
      </c>
    </row>
    <row r="44" spans="1:12" ht="37.5" customHeight="1">
      <c r="A44" s="419"/>
      <c r="B44" s="481"/>
      <c r="C44" s="340"/>
      <c r="D44" s="340"/>
      <c r="E44" s="341"/>
      <c r="F44" s="340"/>
      <c r="G44" s="345"/>
      <c r="H44" s="474"/>
      <c r="I44" s="475"/>
      <c r="J44" s="341"/>
      <c r="K44" s="341"/>
      <c r="L44" s="341"/>
    </row>
    <row r="45" spans="1:12" ht="36" customHeight="1">
      <c r="A45" s="419"/>
      <c r="B45" s="481"/>
      <c r="C45" s="340"/>
      <c r="D45" s="340"/>
      <c r="E45" s="339" t="s">
        <v>499</v>
      </c>
      <c r="F45" s="340"/>
      <c r="G45" s="339" t="s">
        <v>504</v>
      </c>
      <c r="H45" s="466" t="s">
        <v>1334</v>
      </c>
      <c r="I45" s="471"/>
      <c r="J45" s="339" t="s">
        <v>266</v>
      </c>
      <c r="K45" s="339" t="s">
        <v>200</v>
      </c>
      <c r="L45" s="339" t="s">
        <v>515</v>
      </c>
    </row>
    <row r="46" spans="1:12" ht="36" customHeight="1">
      <c r="A46" s="419"/>
      <c r="B46" s="481"/>
      <c r="C46" s="340"/>
      <c r="D46" s="340"/>
      <c r="E46" s="341"/>
      <c r="F46" s="340"/>
      <c r="G46" s="341"/>
      <c r="H46" s="474"/>
      <c r="I46" s="475"/>
      <c r="J46" s="341"/>
      <c r="K46" s="341"/>
      <c r="L46" s="341"/>
    </row>
    <row r="47" spans="1:12" ht="29.25" customHeight="1">
      <c r="A47" s="419"/>
      <c r="B47" s="481"/>
      <c r="C47" s="340"/>
      <c r="D47" s="340"/>
      <c r="E47" s="339" t="s">
        <v>500</v>
      </c>
      <c r="F47" s="340"/>
      <c r="G47" s="339" t="s">
        <v>505</v>
      </c>
      <c r="H47" s="466" t="s">
        <v>509</v>
      </c>
      <c r="I47" s="471"/>
      <c r="J47" s="339" t="s">
        <v>517</v>
      </c>
      <c r="K47" s="339" t="s">
        <v>200</v>
      </c>
      <c r="L47" s="339" t="s">
        <v>516</v>
      </c>
    </row>
    <row r="48" spans="1:12" ht="29.25" customHeight="1">
      <c r="A48" s="419"/>
      <c r="B48" s="481"/>
      <c r="C48" s="340"/>
      <c r="D48" s="340"/>
      <c r="E48" s="341"/>
      <c r="F48" s="340"/>
      <c r="G48" s="341"/>
      <c r="H48" s="487"/>
      <c r="I48" s="472"/>
      <c r="J48" s="340"/>
      <c r="K48" s="340"/>
      <c r="L48" s="340"/>
    </row>
    <row r="49" spans="1:12" ht="28.5" customHeight="1">
      <c r="A49" s="419"/>
      <c r="B49" s="481"/>
      <c r="C49" s="340"/>
      <c r="D49" s="340"/>
      <c r="E49" s="339" t="s">
        <v>501</v>
      </c>
      <c r="F49" s="340"/>
      <c r="G49" s="339" t="s">
        <v>506</v>
      </c>
      <c r="H49" s="487"/>
      <c r="I49" s="472"/>
      <c r="J49" s="340"/>
      <c r="K49" s="340"/>
      <c r="L49" s="340"/>
    </row>
    <row r="50" spans="1:12" ht="14.25" hidden="1" customHeight="1">
      <c r="A50" s="419"/>
      <c r="B50" s="89"/>
      <c r="C50" s="340"/>
      <c r="D50" s="340"/>
      <c r="E50" s="340"/>
      <c r="F50" s="340"/>
      <c r="G50" s="340"/>
      <c r="H50" s="487"/>
      <c r="I50" s="472"/>
      <c r="J50" s="340"/>
      <c r="K50" s="340"/>
      <c r="L50" s="340"/>
    </row>
    <row r="51" spans="1:12" ht="14.25" hidden="1" customHeight="1">
      <c r="A51" s="419"/>
      <c r="B51" s="89"/>
      <c r="C51" s="341"/>
      <c r="D51" s="341"/>
      <c r="E51" s="340"/>
      <c r="F51" s="341"/>
      <c r="G51" s="340"/>
      <c r="H51" s="487"/>
      <c r="I51" s="472"/>
      <c r="J51" s="340"/>
      <c r="K51" s="340"/>
      <c r="L51" s="340"/>
    </row>
    <row r="52" spans="1:12">
      <c r="A52" s="419"/>
      <c r="B52" s="360" t="s">
        <v>866</v>
      </c>
      <c r="C52" s="339" t="s">
        <v>368</v>
      </c>
      <c r="D52" s="339" t="s">
        <v>518</v>
      </c>
      <c r="E52" s="339" t="s">
        <v>708</v>
      </c>
      <c r="F52" s="339" t="s">
        <v>374</v>
      </c>
      <c r="G52" s="339" t="s">
        <v>519</v>
      </c>
      <c r="H52" s="345" t="s">
        <v>369</v>
      </c>
      <c r="I52" s="345"/>
      <c r="J52" s="486" t="s">
        <v>370</v>
      </c>
      <c r="K52" s="486" t="s">
        <v>374</v>
      </c>
      <c r="L52" s="316" t="s">
        <v>520</v>
      </c>
    </row>
    <row r="53" spans="1:12">
      <c r="A53" s="419"/>
      <c r="B53" s="360"/>
      <c r="C53" s="340"/>
      <c r="D53" s="340"/>
      <c r="E53" s="340"/>
      <c r="F53" s="340"/>
      <c r="G53" s="340"/>
      <c r="H53" s="345"/>
      <c r="I53" s="345"/>
      <c r="J53" s="486"/>
      <c r="K53" s="486"/>
      <c r="L53" s="316"/>
    </row>
    <row r="54" spans="1:12">
      <c r="A54" s="419"/>
      <c r="B54" s="360"/>
      <c r="C54" s="340"/>
      <c r="D54" s="340"/>
      <c r="E54" s="340"/>
      <c r="F54" s="340"/>
      <c r="G54" s="340"/>
      <c r="H54" s="345"/>
      <c r="I54" s="345"/>
      <c r="J54" s="486"/>
      <c r="K54" s="486"/>
      <c r="L54" s="316"/>
    </row>
    <row r="55" spans="1:12">
      <c r="A55" s="419"/>
      <c r="B55" s="360"/>
      <c r="C55" s="340"/>
      <c r="D55" s="340"/>
      <c r="E55" s="340"/>
      <c r="F55" s="340"/>
      <c r="G55" s="340"/>
      <c r="H55" s="345"/>
      <c r="I55" s="345"/>
      <c r="J55" s="486"/>
      <c r="K55" s="486"/>
      <c r="L55" s="316"/>
    </row>
    <row r="56" spans="1:12" ht="96" customHeight="1">
      <c r="A56" s="419"/>
      <c r="B56" s="360"/>
      <c r="C56" s="340"/>
      <c r="D56" s="340"/>
      <c r="E56" s="340"/>
      <c r="F56" s="340"/>
      <c r="G56" s="340"/>
      <c r="H56" s="345" t="s">
        <v>1392</v>
      </c>
      <c r="I56" s="345"/>
      <c r="J56" s="305" t="s">
        <v>1474</v>
      </c>
      <c r="K56" s="304">
        <v>0</v>
      </c>
      <c r="L56" s="289" t="s">
        <v>1475</v>
      </c>
    </row>
    <row r="57" spans="1:12" ht="75" customHeight="1">
      <c r="A57" s="419"/>
      <c r="B57" s="360"/>
      <c r="C57" s="340"/>
      <c r="D57" s="340"/>
      <c r="E57" s="340"/>
      <c r="F57" s="340"/>
      <c r="G57" s="340"/>
      <c r="H57" s="345" t="s">
        <v>371</v>
      </c>
      <c r="I57" s="345"/>
      <c r="J57" s="82" t="s">
        <v>373</v>
      </c>
      <c r="K57" s="82" t="s">
        <v>200</v>
      </c>
      <c r="L57" s="60" t="s">
        <v>372</v>
      </c>
    </row>
    <row r="58" spans="1:12" ht="66" customHeight="1">
      <c r="A58" s="419"/>
      <c r="B58" s="360"/>
      <c r="C58" s="340"/>
      <c r="D58" s="340"/>
      <c r="E58" s="340"/>
      <c r="F58" s="340"/>
      <c r="G58" s="340"/>
      <c r="H58" s="476" t="s">
        <v>375</v>
      </c>
      <c r="I58" s="477"/>
      <c r="J58" s="83" t="s">
        <v>521</v>
      </c>
      <c r="K58" s="83" t="s">
        <v>374</v>
      </c>
      <c r="L58" s="76" t="s">
        <v>522</v>
      </c>
    </row>
    <row r="59" spans="1:12" ht="66" customHeight="1">
      <c r="A59" s="419"/>
      <c r="B59" s="360"/>
      <c r="C59" s="340"/>
      <c r="D59" s="340"/>
      <c r="E59" s="340"/>
      <c r="F59" s="340"/>
      <c r="G59" s="340"/>
      <c r="H59" s="476" t="s">
        <v>1393</v>
      </c>
      <c r="I59" s="477"/>
      <c r="J59" s="83" t="s">
        <v>1476</v>
      </c>
      <c r="K59" s="296">
        <v>0</v>
      </c>
      <c r="L59" s="83" t="s">
        <v>1477</v>
      </c>
    </row>
    <row r="60" spans="1:12" ht="66.75" customHeight="1">
      <c r="A60" s="419"/>
      <c r="B60" s="360"/>
      <c r="C60" s="341"/>
      <c r="D60" s="341"/>
      <c r="E60" s="341"/>
      <c r="F60" s="341"/>
      <c r="G60" s="341"/>
      <c r="H60" s="476" t="s">
        <v>1203</v>
      </c>
      <c r="I60" s="477"/>
      <c r="J60" s="83" t="s">
        <v>524</v>
      </c>
      <c r="K60" s="83" t="s">
        <v>374</v>
      </c>
      <c r="L60" s="76" t="s">
        <v>523</v>
      </c>
    </row>
    <row r="61" spans="1:12" ht="65.25" customHeight="1">
      <c r="A61" s="419"/>
      <c r="B61" s="313" t="s">
        <v>867</v>
      </c>
      <c r="C61" s="313" t="s">
        <v>1345</v>
      </c>
      <c r="D61" s="339" t="s">
        <v>874</v>
      </c>
      <c r="E61" s="339" t="s">
        <v>821</v>
      </c>
      <c r="F61" s="485">
        <v>0.15</v>
      </c>
      <c r="G61" s="485">
        <v>1</v>
      </c>
      <c r="H61" s="476" t="s">
        <v>1204</v>
      </c>
      <c r="I61" s="480"/>
      <c r="J61" s="83" t="s">
        <v>824</v>
      </c>
      <c r="K61" s="86" t="s">
        <v>875</v>
      </c>
      <c r="L61" s="76" t="s">
        <v>1205</v>
      </c>
    </row>
    <row r="62" spans="1:12" ht="41.25" customHeight="1">
      <c r="A62" s="419"/>
      <c r="B62" s="314"/>
      <c r="C62" s="314"/>
      <c r="D62" s="340"/>
      <c r="E62" s="340"/>
      <c r="F62" s="340"/>
      <c r="G62" s="340"/>
      <c r="H62" s="476" t="s">
        <v>822</v>
      </c>
      <c r="I62" s="480"/>
      <c r="J62" s="83" t="s">
        <v>877</v>
      </c>
      <c r="K62" s="86">
        <v>1</v>
      </c>
      <c r="L62" s="76" t="s">
        <v>878</v>
      </c>
    </row>
    <row r="63" spans="1:12" ht="33.75" customHeight="1">
      <c r="A63" s="419"/>
      <c r="B63" s="314"/>
      <c r="C63" s="314"/>
      <c r="D63" s="340"/>
      <c r="E63" s="340"/>
      <c r="F63" s="340"/>
      <c r="G63" s="340"/>
      <c r="H63" s="476" t="s">
        <v>1266</v>
      </c>
      <c r="I63" s="480"/>
      <c r="J63" s="83" t="s">
        <v>825</v>
      </c>
      <c r="K63" s="86" t="s">
        <v>826</v>
      </c>
      <c r="L63" s="76" t="s">
        <v>879</v>
      </c>
    </row>
    <row r="64" spans="1:12" ht="51.75" customHeight="1">
      <c r="A64" s="419"/>
      <c r="B64" s="314"/>
      <c r="C64" s="314"/>
      <c r="D64" s="341"/>
      <c r="E64" s="341"/>
      <c r="F64" s="341"/>
      <c r="G64" s="341"/>
      <c r="H64" s="476" t="s">
        <v>823</v>
      </c>
      <c r="I64" s="480"/>
      <c r="J64" s="83" t="s">
        <v>827</v>
      </c>
      <c r="K64" s="83" t="s">
        <v>200</v>
      </c>
      <c r="L64" s="76" t="s">
        <v>880</v>
      </c>
    </row>
    <row r="65" spans="1:12" ht="67.5" customHeight="1">
      <c r="A65" s="419"/>
      <c r="B65" s="314"/>
      <c r="C65" s="314"/>
      <c r="D65" s="345" t="s">
        <v>885</v>
      </c>
      <c r="E65" s="345" t="s">
        <v>886</v>
      </c>
      <c r="F65" s="345" t="s">
        <v>887</v>
      </c>
      <c r="G65" s="345" t="s">
        <v>888</v>
      </c>
      <c r="H65" s="476" t="s">
        <v>881</v>
      </c>
      <c r="I65" s="480"/>
      <c r="J65" s="83" t="s">
        <v>882</v>
      </c>
      <c r="K65" s="83" t="s">
        <v>883</v>
      </c>
      <c r="L65" s="76" t="s">
        <v>884</v>
      </c>
    </row>
    <row r="66" spans="1:12" ht="66" customHeight="1">
      <c r="A66" s="419"/>
      <c r="B66" s="314"/>
      <c r="C66" s="314"/>
      <c r="D66" s="345"/>
      <c r="E66" s="345"/>
      <c r="F66" s="345"/>
      <c r="G66" s="345"/>
      <c r="H66" s="476" t="s">
        <v>1267</v>
      </c>
      <c r="I66" s="480"/>
      <c r="J66" s="83" t="s">
        <v>889</v>
      </c>
      <c r="K66" s="83" t="s">
        <v>890</v>
      </c>
      <c r="L66" s="76">
        <v>55</v>
      </c>
    </row>
    <row r="67" spans="1:12" ht="75" customHeight="1">
      <c r="A67" s="419"/>
      <c r="B67" s="314"/>
      <c r="C67" s="314"/>
      <c r="D67" s="345"/>
      <c r="E67" s="345"/>
      <c r="F67" s="345"/>
      <c r="G67" s="345"/>
      <c r="H67" s="476" t="s">
        <v>891</v>
      </c>
      <c r="I67" s="480"/>
      <c r="J67" s="83" t="s">
        <v>892</v>
      </c>
      <c r="K67" s="83" t="s">
        <v>820</v>
      </c>
      <c r="L67" s="76" t="s">
        <v>1207</v>
      </c>
    </row>
    <row r="68" spans="1:12">
      <c r="A68" s="419"/>
      <c r="B68" s="484" t="s">
        <v>868</v>
      </c>
      <c r="C68" s="316" t="s">
        <v>468</v>
      </c>
      <c r="D68" s="316" t="s">
        <v>469</v>
      </c>
      <c r="E68" s="316" t="s">
        <v>1307</v>
      </c>
      <c r="F68" s="316" t="s">
        <v>470</v>
      </c>
      <c r="G68" s="316" t="s">
        <v>473</v>
      </c>
      <c r="H68" s="345" t="s">
        <v>1208</v>
      </c>
      <c r="I68" s="345"/>
      <c r="J68" s="345" t="s">
        <v>476</v>
      </c>
      <c r="K68" s="345" t="s">
        <v>479</v>
      </c>
      <c r="L68" s="345" t="s">
        <v>255</v>
      </c>
    </row>
    <row r="69" spans="1:12">
      <c r="A69" s="419"/>
      <c r="B69" s="484"/>
      <c r="C69" s="316"/>
      <c r="D69" s="316"/>
      <c r="E69" s="316"/>
      <c r="F69" s="316"/>
      <c r="G69" s="316"/>
      <c r="H69" s="345"/>
      <c r="I69" s="345"/>
      <c r="J69" s="345"/>
      <c r="K69" s="345"/>
      <c r="L69" s="345"/>
    </row>
    <row r="70" spans="1:12">
      <c r="A70" s="419"/>
      <c r="B70" s="484"/>
      <c r="C70" s="316"/>
      <c r="D70" s="316"/>
      <c r="E70" s="316"/>
      <c r="F70" s="316"/>
      <c r="G70" s="316"/>
      <c r="H70" s="345"/>
      <c r="I70" s="345"/>
      <c r="J70" s="345"/>
      <c r="K70" s="345"/>
      <c r="L70" s="345"/>
    </row>
    <row r="71" spans="1:12">
      <c r="A71" s="419"/>
      <c r="B71" s="484"/>
      <c r="C71" s="316"/>
      <c r="D71" s="316"/>
      <c r="E71" s="316"/>
      <c r="F71" s="316"/>
      <c r="G71" s="316"/>
      <c r="H71" s="345"/>
      <c r="I71" s="345"/>
      <c r="J71" s="345"/>
      <c r="K71" s="345"/>
      <c r="L71" s="345"/>
    </row>
    <row r="72" spans="1:12" ht="4.5" customHeight="1">
      <c r="A72" s="419"/>
      <c r="B72" s="484"/>
      <c r="C72" s="316"/>
      <c r="D72" s="316"/>
      <c r="E72" s="316"/>
      <c r="F72" s="316"/>
      <c r="G72" s="316"/>
      <c r="H72" s="345"/>
      <c r="I72" s="345"/>
      <c r="J72" s="345"/>
      <c r="K72" s="345"/>
      <c r="L72" s="345"/>
    </row>
    <row r="73" spans="1:12">
      <c r="A73" s="419"/>
      <c r="B73" s="484"/>
      <c r="C73" s="316"/>
      <c r="D73" s="316"/>
      <c r="E73" s="316"/>
      <c r="F73" s="316"/>
      <c r="G73" s="316"/>
      <c r="H73" s="345" t="s">
        <v>472</v>
      </c>
      <c r="I73" s="345"/>
      <c r="J73" s="345" t="s">
        <v>477</v>
      </c>
      <c r="K73" s="345" t="s">
        <v>479</v>
      </c>
      <c r="L73" s="345" t="s">
        <v>255</v>
      </c>
    </row>
    <row r="74" spans="1:12">
      <c r="A74" s="419"/>
      <c r="B74" s="484"/>
      <c r="C74" s="316"/>
      <c r="D74" s="316"/>
      <c r="E74" s="316"/>
      <c r="F74" s="316"/>
      <c r="G74" s="316"/>
      <c r="H74" s="345"/>
      <c r="I74" s="345"/>
      <c r="J74" s="345"/>
      <c r="K74" s="345"/>
      <c r="L74" s="345"/>
    </row>
    <row r="75" spans="1:12">
      <c r="A75" s="419"/>
      <c r="B75" s="484"/>
      <c r="C75" s="316"/>
      <c r="D75" s="316"/>
      <c r="E75" s="316"/>
      <c r="F75" s="316"/>
      <c r="G75" s="316"/>
      <c r="H75" s="345"/>
      <c r="I75" s="345"/>
      <c r="J75" s="345"/>
      <c r="K75" s="345"/>
      <c r="L75" s="345"/>
    </row>
    <row r="76" spans="1:12">
      <c r="A76" s="419"/>
      <c r="B76" s="484"/>
      <c r="C76" s="316"/>
      <c r="D76" s="316"/>
      <c r="E76" s="316"/>
      <c r="F76" s="316"/>
      <c r="G76" s="316"/>
      <c r="H76" s="345"/>
      <c r="I76" s="345"/>
      <c r="J76" s="345"/>
      <c r="K76" s="345"/>
      <c r="L76" s="345"/>
    </row>
    <row r="77" spans="1:12">
      <c r="A77" s="419"/>
      <c r="B77" s="484"/>
      <c r="C77" s="316"/>
      <c r="D77" s="316"/>
      <c r="E77" s="316"/>
      <c r="F77" s="316"/>
      <c r="G77" s="316"/>
      <c r="H77" s="345"/>
      <c r="I77" s="345"/>
      <c r="J77" s="345"/>
      <c r="K77" s="345"/>
      <c r="L77" s="345"/>
    </row>
    <row r="78" spans="1:12">
      <c r="A78" s="419"/>
      <c r="B78" s="484"/>
      <c r="C78" s="316"/>
      <c r="D78" s="316"/>
      <c r="E78" s="316"/>
      <c r="F78" s="316"/>
      <c r="G78" s="316"/>
      <c r="H78" s="345" t="s">
        <v>1268</v>
      </c>
      <c r="I78" s="345"/>
      <c r="J78" s="345" t="s">
        <v>478</v>
      </c>
      <c r="K78" s="345" t="s">
        <v>479</v>
      </c>
      <c r="L78" s="345" t="s">
        <v>255</v>
      </c>
    </row>
    <row r="79" spans="1:12">
      <c r="A79" s="419"/>
      <c r="B79" s="484"/>
      <c r="C79" s="316"/>
      <c r="D79" s="316"/>
      <c r="E79" s="316"/>
      <c r="F79" s="316"/>
      <c r="G79" s="316"/>
      <c r="H79" s="345"/>
      <c r="I79" s="345"/>
      <c r="J79" s="345"/>
      <c r="K79" s="345"/>
      <c r="L79" s="345"/>
    </row>
    <row r="80" spans="1:12">
      <c r="A80" s="419"/>
      <c r="B80" s="484"/>
      <c r="C80" s="316"/>
      <c r="D80" s="316"/>
      <c r="E80" s="316"/>
      <c r="F80" s="316"/>
      <c r="G80" s="316"/>
      <c r="H80" s="345"/>
      <c r="I80" s="345"/>
      <c r="J80" s="345"/>
      <c r="K80" s="345"/>
      <c r="L80" s="345"/>
    </row>
    <row r="81" spans="1:12">
      <c r="A81" s="419"/>
      <c r="B81" s="484"/>
      <c r="C81" s="316"/>
      <c r="D81" s="316"/>
      <c r="E81" s="316"/>
      <c r="F81" s="316"/>
      <c r="G81" s="316"/>
      <c r="H81" s="345"/>
      <c r="I81" s="345"/>
      <c r="J81" s="345"/>
      <c r="K81" s="345"/>
      <c r="L81" s="345"/>
    </row>
    <row r="82" spans="1:12">
      <c r="A82" s="419"/>
      <c r="B82" s="484"/>
      <c r="C82" s="316"/>
      <c r="D82" s="316"/>
      <c r="E82" s="316"/>
      <c r="F82" s="316"/>
      <c r="G82" s="316"/>
      <c r="H82" s="345"/>
      <c r="I82" s="345"/>
      <c r="J82" s="345"/>
      <c r="K82" s="345"/>
      <c r="L82" s="345"/>
    </row>
    <row r="83" spans="1:12" ht="14.25" customHeight="1">
      <c r="A83" s="419"/>
      <c r="B83" s="484"/>
      <c r="C83" s="316"/>
      <c r="D83" s="316"/>
      <c r="E83" s="316"/>
      <c r="F83" s="316"/>
      <c r="G83" s="316"/>
      <c r="H83" s="345" t="s">
        <v>475</v>
      </c>
      <c r="I83" s="345"/>
      <c r="J83" s="345" t="s">
        <v>476</v>
      </c>
      <c r="K83" s="345" t="s">
        <v>479</v>
      </c>
      <c r="L83" s="345" t="s">
        <v>255</v>
      </c>
    </row>
    <row r="84" spans="1:12">
      <c r="A84" s="419"/>
      <c r="B84" s="484"/>
      <c r="C84" s="316"/>
      <c r="D84" s="316"/>
      <c r="E84" s="316"/>
      <c r="F84" s="316"/>
      <c r="G84" s="316"/>
      <c r="H84" s="345"/>
      <c r="I84" s="345"/>
      <c r="J84" s="345"/>
      <c r="K84" s="345"/>
      <c r="L84" s="345"/>
    </row>
    <row r="85" spans="1:12">
      <c r="A85" s="419"/>
      <c r="B85" s="484"/>
      <c r="C85" s="316"/>
      <c r="D85" s="316"/>
      <c r="E85" s="316"/>
      <c r="F85" s="316"/>
      <c r="G85" s="316"/>
      <c r="H85" s="345"/>
      <c r="I85" s="345"/>
      <c r="J85" s="345"/>
      <c r="K85" s="345"/>
      <c r="L85" s="345"/>
    </row>
    <row r="86" spans="1:12">
      <c r="A86" s="419"/>
      <c r="B86" s="484"/>
      <c r="C86" s="316"/>
      <c r="D86" s="316"/>
      <c r="E86" s="316"/>
      <c r="F86" s="316"/>
      <c r="G86" s="316"/>
      <c r="H86" s="345"/>
      <c r="I86" s="345"/>
      <c r="J86" s="345"/>
      <c r="K86" s="345"/>
      <c r="L86" s="345"/>
    </row>
    <row r="87" spans="1:12">
      <c r="A87" s="419"/>
      <c r="B87" s="484"/>
      <c r="C87" s="316"/>
      <c r="D87" s="316"/>
      <c r="E87" s="316"/>
      <c r="F87" s="316"/>
      <c r="G87" s="316"/>
      <c r="H87" s="345"/>
      <c r="I87" s="345"/>
      <c r="J87" s="345"/>
      <c r="K87" s="345"/>
      <c r="L87" s="345"/>
    </row>
    <row r="88" spans="1:12" ht="11.25" customHeight="1">
      <c r="A88" s="419"/>
      <c r="B88" s="484"/>
      <c r="C88" s="316"/>
      <c r="D88" s="316"/>
      <c r="E88" s="316"/>
      <c r="F88" s="316"/>
      <c r="G88" s="316"/>
      <c r="H88" s="345"/>
      <c r="I88" s="345"/>
      <c r="J88" s="345"/>
      <c r="K88" s="345"/>
      <c r="L88" s="345"/>
    </row>
    <row r="89" spans="1:12" ht="1.5" customHeight="1">
      <c r="A89" s="419"/>
      <c r="B89" s="484"/>
      <c r="C89" s="316"/>
      <c r="D89" s="316"/>
      <c r="E89" s="316"/>
      <c r="F89" s="316"/>
      <c r="G89" s="316"/>
      <c r="H89" s="345"/>
      <c r="I89" s="345"/>
      <c r="J89" s="345"/>
      <c r="K89" s="345"/>
      <c r="L89" s="345"/>
    </row>
  </sheetData>
  <mergeCells count="137">
    <mergeCell ref="M8:M9"/>
    <mergeCell ref="L11:L15"/>
    <mergeCell ref="L8:L9"/>
    <mergeCell ref="K11:K15"/>
    <mergeCell ref="J11:J15"/>
    <mergeCell ref="K8:K9"/>
    <mergeCell ref="L83:L89"/>
    <mergeCell ref="K83:K89"/>
    <mergeCell ref="J83:J89"/>
    <mergeCell ref="L68:L72"/>
    <mergeCell ref="L73:L77"/>
    <mergeCell ref="K73:K77"/>
    <mergeCell ref="L78:L82"/>
    <mergeCell ref="K78:K82"/>
    <mergeCell ref="K16:K21"/>
    <mergeCell ref="J16:J21"/>
    <mergeCell ref="L22:L24"/>
    <mergeCell ref="K22:K24"/>
    <mergeCell ref="J22:J24"/>
    <mergeCell ref="L37:L40"/>
    <mergeCell ref="K37:K40"/>
    <mergeCell ref="J37:J40"/>
    <mergeCell ref="L32:L36"/>
    <mergeCell ref="K32:K36"/>
    <mergeCell ref="L16:L21"/>
    <mergeCell ref="L52:L55"/>
    <mergeCell ref="K52:K55"/>
    <mergeCell ref="J52:J55"/>
    <mergeCell ref="L43:L44"/>
    <mergeCell ref="H25:I26"/>
    <mergeCell ref="K43:K44"/>
    <mergeCell ref="J43:J44"/>
    <mergeCell ref="L45:L46"/>
    <mergeCell ref="K45:K46"/>
    <mergeCell ref="J45:J46"/>
    <mergeCell ref="L47:L51"/>
    <mergeCell ref="K47:K51"/>
    <mergeCell ref="J47:J51"/>
    <mergeCell ref="H47:I51"/>
    <mergeCell ref="J25:J26"/>
    <mergeCell ref="K25:K26"/>
    <mergeCell ref="L25:L26"/>
    <mergeCell ref="H37:I40"/>
    <mergeCell ref="H22:I24"/>
    <mergeCell ref="H43:I44"/>
    <mergeCell ref="H30:I30"/>
    <mergeCell ref="H27:I27"/>
    <mergeCell ref="H31:I31"/>
    <mergeCell ref="K68:K72"/>
    <mergeCell ref="J78:J82"/>
    <mergeCell ref="E68:E89"/>
    <mergeCell ref="G68:G89"/>
    <mergeCell ref="E65:E67"/>
    <mergeCell ref="F65:F67"/>
    <mergeCell ref="G52:G60"/>
    <mergeCell ref="E61:E64"/>
    <mergeCell ref="F61:F64"/>
    <mergeCell ref="G61:G64"/>
    <mergeCell ref="F68:F89"/>
    <mergeCell ref="J68:J72"/>
    <mergeCell ref="H83:I89"/>
    <mergeCell ref="H57:I57"/>
    <mergeCell ref="H58:I58"/>
    <mergeCell ref="H68:I72"/>
    <mergeCell ref="H67:I67"/>
    <mergeCell ref="H61:I61"/>
    <mergeCell ref="H62:I62"/>
    <mergeCell ref="H63:I63"/>
    <mergeCell ref="H60:I60"/>
    <mergeCell ref="H64:I64"/>
    <mergeCell ref="H52:I55"/>
    <mergeCell ref="H73:I77"/>
    <mergeCell ref="A8:A9"/>
    <mergeCell ref="B8:B9"/>
    <mergeCell ref="C8:C9"/>
    <mergeCell ref="D8:D9"/>
    <mergeCell ref="D32:D40"/>
    <mergeCell ref="F32:F40"/>
    <mergeCell ref="E32:E40"/>
    <mergeCell ref="E49:E51"/>
    <mergeCell ref="F41:F51"/>
    <mergeCell ref="D41:D51"/>
    <mergeCell ref="E43:E44"/>
    <mergeCell ref="E45:E46"/>
    <mergeCell ref="E47:E48"/>
    <mergeCell ref="A11:A89"/>
    <mergeCell ref="B68:B89"/>
    <mergeCell ref="B52:B60"/>
    <mergeCell ref="B61:B67"/>
    <mergeCell ref="B1:D1"/>
    <mergeCell ref="B3:D3"/>
    <mergeCell ref="J8:J9"/>
    <mergeCell ref="C11:C31"/>
    <mergeCell ref="D11:D31"/>
    <mergeCell ref="F11:F31"/>
    <mergeCell ref="E11:E31"/>
    <mergeCell ref="G11:G31"/>
    <mergeCell ref="H11:I15"/>
    <mergeCell ref="H16:I21"/>
    <mergeCell ref="B11:B49"/>
    <mergeCell ref="G32:G40"/>
    <mergeCell ref="H32:I36"/>
    <mergeCell ref="G43:G44"/>
    <mergeCell ref="H41:I41"/>
    <mergeCell ref="G45:G46"/>
    <mergeCell ref="G47:G48"/>
    <mergeCell ref="B4:D4"/>
    <mergeCell ref="F8:F9"/>
    <mergeCell ref="E8:E9"/>
    <mergeCell ref="G8:G9"/>
    <mergeCell ref="H8:I9"/>
    <mergeCell ref="J32:J36"/>
    <mergeCell ref="B6:D6"/>
    <mergeCell ref="B5:D5"/>
    <mergeCell ref="H45:I46"/>
    <mergeCell ref="E52:E60"/>
    <mergeCell ref="C32:C51"/>
    <mergeCell ref="J73:J77"/>
    <mergeCell ref="H29:I29"/>
    <mergeCell ref="H28:I28"/>
    <mergeCell ref="H56:I56"/>
    <mergeCell ref="F52:F60"/>
    <mergeCell ref="H59:I59"/>
    <mergeCell ref="G49:G51"/>
    <mergeCell ref="D68:D89"/>
    <mergeCell ref="H42:I42"/>
    <mergeCell ref="H78:I82"/>
    <mergeCell ref="G65:G67"/>
    <mergeCell ref="D65:D67"/>
    <mergeCell ref="H65:I65"/>
    <mergeCell ref="H66:I66"/>
    <mergeCell ref="C68:C89"/>
    <mergeCell ref="C61:C67"/>
    <mergeCell ref="C52:C60"/>
    <mergeCell ref="D52:D60"/>
    <mergeCell ref="D61:D64"/>
    <mergeCell ref="J27:J30"/>
  </mergeCells>
  <pageMargins left="0.31496062992125984" right="0" top="0.74803149606299213" bottom="0.74803149606299213" header="0.31496062992125984" footer="0.31496062992125984"/>
  <pageSetup paperSize="5" scale="62" orientation="landscape" horizontalDpi="120" verticalDpi="72" r:id="rId1"/>
  <headerFooter>
    <oddFooter>&amp;A&amp;RPágina &amp;P</oddFooter>
  </headerFooter>
  <legacyDrawing r:id="rId2"/>
</worksheet>
</file>

<file path=xl/worksheets/sheet4.xml><?xml version="1.0" encoding="utf-8"?>
<worksheet xmlns="http://schemas.openxmlformats.org/spreadsheetml/2006/main" xmlns:r="http://schemas.openxmlformats.org/officeDocument/2006/relationships">
  <sheetPr>
    <tabColor rgb="FFFFFF00"/>
  </sheetPr>
  <dimension ref="A1:AV178"/>
  <sheetViews>
    <sheetView showGridLines="0" zoomScale="70" zoomScaleNormal="70" workbookViewId="0">
      <selection activeCell="F1" sqref="F1"/>
    </sheetView>
  </sheetViews>
  <sheetFormatPr baseColWidth="10" defaultRowHeight="18"/>
  <cols>
    <col min="1" max="1" width="10.28515625" style="28" customWidth="1"/>
    <col min="2" max="3" width="19.5703125" style="28" hidden="1" customWidth="1"/>
    <col min="4" max="4" width="19" style="28" hidden="1" customWidth="1"/>
    <col min="5" max="5" width="26.7109375" style="28" hidden="1" customWidth="1"/>
    <col min="6" max="6" width="14.7109375" style="28" customWidth="1"/>
    <col min="7" max="7" width="10" style="28" customWidth="1"/>
    <col min="8" max="8" width="17.85546875" style="28" hidden="1" customWidth="1"/>
    <col min="9" max="9" width="22" style="28" hidden="1" customWidth="1"/>
    <col min="10" max="10" width="17.85546875" style="28" hidden="1" customWidth="1"/>
    <col min="11" max="11" width="7.140625" style="28" customWidth="1"/>
    <col min="12" max="12" width="15.7109375" style="28" customWidth="1"/>
    <col min="13" max="13" width="13.28515625" style="28" customWidth="1"/>
    <col min="14" max="14" width="15.7109375" style="28" customWidth="1"/>
    <col min="15" max="15" width="9.140625" style="28" customWidth="1"/>
    <col min="16" max="16" width="12.42578125" style="28" customWidth="1"/>
    <col min="17" max="17" width="15.7109375" style="28" customWidth="1"/>
    <col min="18" max="18" width="8.42578125" style="28" customWidth="1"/>
    <col min="19" max="19" width="15.7109375" style="28" customWidth="1"/>
    <col min="20" max="20" width="13.85546875" style="28" customWidth="1"/>
    <col min="21" max="21" width="12" style="28" customWidth="1"/>
    <col min="22" max="22" width="9.85546875" style="28" customWidth="1"/>
    <col min="23" max="23" width="13.28515625" style="28" customWidth="1"/>
    <col min="24" max="24" width="19.85546875" style="28" customWidth="1"/>
    <col min="25" max="25" width="7.85546875" style="28" customWidth="1"/>
    <col min="26" max="26" width="14.140625" style="28" customWidth="1"/>
    <col min="27" max="27" width="14.28515625" style="28" customWidth="1"/>
    <col min="28" max="28" width="14.85546875" style="28" customWidth="1"/>
    <col min="29" max="29" width="15.7109375" style="28" customWidth="1"/>
    <col min="30" max="30" width="12" style="28" customWidth="1"/>
    <col min="31" max="31" width="15.7109375" style="28" customWidth="1"/>
    <col min="32" max="32" width="8" style="28" customWidth="1"/>
    <col min="33" max="33" width="15.7109375" style="28" customWidth="1"/>
    <col min="34" max="34" width="13.28515625" style="28" customWidth="1"/>
    <col min="35" max="35" width="13.42578125" style="28" customWidth="1"/>
    <col min="36" max="36" width="15.7109375" style="28" customWidth="1"/>
    <col min="37" max="37" width="13.85546875" style="28" customWidth="1"/>
    <col min="38" max="38" width="15.7109375" style="28" customWidth="1"/>
    <col min="39" max="39" width="20" style="221" customWidth="1"/>
    <col min="40" max="16384" width="11.42578125" style="28"/>
  </cols>
  <sheetData>
    <row r="1" spans="1:39" s="2" customFormat="1" ht="35.25" customHeight="1">
      <c r="A1" s="390"/>
      <c r="B1" s="390"/>
      <c r="C1" s="390"/>
      <c r="D1" s="390"/>
      <c r="E1" s="77"/>
      <c r="F1" s="281" t="s">
        <v>1337</v>
      </c>
      <c r="G1" s="282"/>
      <c r="H1" s="282"/>
      <c r="I1" s="282"/>
      <c r="J1" s="282"/>
      <c r="K1" s="282"/>
      <c r="L1" s="282"/>
      <c r="M1" s="282"/>
      <c r="N1" s="282"/>
      <c r="O1" s="282"/>
      <c r="P1" s="282"/>
      <c r="Q1" s="282"/>
      <c r="R1" s="282"/>
      <c r="S1" s="282"/>
      <c r="T1" s="282"/>
      <c r="U1" s="282"/>
      <c r="V1" s="282"/>
      <c r="W1" s="282"/>
      <c r="X1" s="282"/>
      <c r="Y1" s="282"/>
      <c r="Z1" s="282"/>
      <c r="AA1" s="282"/>
      <c r="AB1" s="283"/>
      <c r="AM1" s="220"/>
    </row>
    <row r="2" spans="1:39" s="2" customFormat="1" ht="15" customHeight="1">
      <c r="AM2" s="220"/>
    </row>
    <row r="3" spans="1:39" s="2" customFormat="1" ht="15" customHeight="1" thickBot="1">
      <c r="AM3" s="220"/>
    </row>
    <row r="4" spans="1:39" s="215" customFormat="1" ht="47.25" customHeight="1">
      <c r="A4" s="410" t="s">
        <v>0</v>
      </c>
      <c r="B4" s="410" t="s">
        <v>2</v>
      </c>
      <c r="C4" s="412" t="s">
        <v>1054</v>
      </c>
      <c r="D4" s="413"/>
      <c r="E4" s="410" t="s">
        <v>7</v>
      </c>
      <c r="F4" s="412" t="s">
        <v>3</v>
      </c>
      <c r="G4" s="413"/>
      <c r="H4" s="488" t="s">
        <v>6</v>
      </c>
      <c r="I4" s="412" t="s">
        <v>5</v>
      </c>
      <c r="J4" s="488" t="s">
        <v>4</v>
      </c>
      <c r="K4" s="505">
        <v>2012</v>
      </c>
      <c r="L4" s="506"/>
      <c r="M4" s="506"/>
      <c r="N4" s="506"/>
      <c r="O4" s="506"/>
      <c r="P4" s="506"/>
      <c r="Q4" s="507"/>
      <c r="R4" s="499">
        <v>2013</v>
      </c>
      <c r="S4" s="500"/>
      <c r="T4" s="500"/>
      <c r="U4" s="500"/>
      <c r="V4" s="500"/>
      <c r="W4" s="500"/>
      <c r="X4" s="501"/>
      <c r="Y4" s="502">
        <v>2014</v>
      </c>
      <c r="Z4" s="503"/>
      <c r="AA4" s="503"/>
      <c r="AB4" s="503"/>
      <c r="AC4" s="503"/>
      <c r="AD4" s="503"/>
      <c r="AE4" s="504"/>
      <c r="AF4" s="492">
        <v>2015</v>
      </c>
      <c r="AG4" s="492"/>
      <c r="AH4" s="492"/>
      <c r="AI4" s="492"/>
      <c r="AJ4" s="492"/>
      <c r="AK4" s="492"/>
      <c r="AL4" s="492"/>
      <c r="AM4" s="220"/>
    </row>
    <row r="5" spans="1:39" s="221" customFormat="1" ht="225" customHeight="1" thickBot="1">
      <c r="A5" s="411"/>
      <c r="B5" s="411"/>
      <c r="C5" s="414"/>
      <c r="D5" s="415"/>
      <c r="E5" s="411"/>
      <c r="F5" s="414"/>
      <c r="G5" s="415"/>
      <c r="H5" s="488"/>
      <c r="I5" s="414"/>
      <c r="J5" s="488"/>
      <c r="K5" s="222" t="s">
        <v>935</v>
      </c>
      <c r="L5" s="222" t="s">
        <v>1370</v>
      </c>
      <c r="M5" s="222" t="s">
        <v>936</v>
      </c>
      <c r="N5" s="222" t="s">
        <v>1028</v>
      </c>
      <c r="O5" s="222" t="s">
        <v>1108</v>
      </c>
      <c r="P5" s="222" t="s">
        <v>937</v>
      </c>
      <c r="Q5" s="223" t="s">
        <v>1103</v>
      </c>
      <c r="R5" s="222" t="s">
        <v>935</v>
      </c>
      <c r="S5" s="222" t="s">
        <v>1370</v>
      </c>
      <c r="T5" s="222" t="s">
        <v>936</v>
      </c>
      <c r="U5" s="222" t="s">
        <v>1028</v>
      </c>
      <c r="V5" s="222" t="s">
        <v>1108</v>
      </c>
      <c r="W5" s="222" t="s">
        <v>937</v>
      </c>
      <c r="X5" s="223" t="s">
        <v>1104</v>
      </c>
      <c r="Y5" s="222" t="s">
        <v>935</v>
      </c>
      <c r="Z5" s="222" t="s">
        <v>1370</v>
      </c>
      <c r="AA5" s="222" t="s">
        <v>936</v>
      </c>
      <c r="AB5" s="222" t="s">
        <v>1028</v>
      </c>
      <c r="AC5" s="222" t="s">
        <v>1108</v>
      </c>
      <c r="AD5" s="222" t="s">
        <v>937</v>
      </c>
      <c r="AE5" s="223" t="s">
        <v>1105</v>
      </c>
      <c r="AF5" s="222" t="s">
        <v>935</v>
      </c>
      <c r="AG5" s="222" t="s">
        <v>1370</v>
      </c>
      <c r="AH5" s="222" t="s">
        <v>936</v>
      </c>
      <c r="AI5" s="222" t="s">
        <v>1028</v>
      </c>
      <c r="AJ5" s="222" t="s">
        <v>1108</v>
      </c>
      <c r="AK5" s="222" t="s">
        <v>937</v>
      </c>
      <c r="AL5" s="223" t="s">
        <v>1106</v>
      </c>
      <c r="AM5" s="203" t="s">
        <v>1107</v>
      </c>
    </row>
    <row r="6" spans="1:39" s="56" customFormat="1" ht="43.5" customHeight="1">
      <c r="A6" s="4"/>
      <c r="B6" s="4"/>
      <c r="C6" s="4"/>
      <c r="D6" s="4"/>
      <c r="E6" s="4"/>
      <c r="F6" s="4"/>
      <c r="G6" s="4"/>
      <c r="H6" s="4"/>
      <c r="I6" s="4"/>
      <c r="J6" s="4"/>
      <c r="K6" s="5"/>
      <c r="L6" s="5"/>
      <c r="M6" s="5"/>
      <c r="N6" s="5"/>
      <c r="O6" s="5"/>
      <c r="P6" s="5"/>
      <c r="Q6" s="5"/>
      <c r="R6" s="5"/>
      <c r="S6" s="5"/>
      <c r="T6" s="5"/>
      <c r="U6" s="5"/>
      <c r="V6" s="5"/>
      <c r="W6" s="5"/>
      <c r="X6" s="5"/>
      <c r="Y6" s="5"/>
      <c r="Z6" s="5"/>
      <c r="AA6" s="5"/>
      <c r="AB6" s="5"/>
      <c r="AC6" s="5"/>
      <c r="AD6" s="5"/>
      <c r="AE6" s="5"/>
      <c r="AF6" s="5"/>
      <c r="AG6" s="5"/>
      <c r="AH6" s="5"/>
      <c r="AI6" s="5"/>
      <c r="AJ6" s="5"/>
      <c r="AK6" s="5"/>
      <c r="AL6" s="5"/>
      <c r="AM6" s="208"/>
    </row>
    <row r="7" spans="1:39" s="214" customFormat="1" ht="43.5" customHeight="1">
      <c r="A7" s="511" t="s">
        <v>1055</v>
      </c>
      <c r="B7" s="511"/>
      <c r="C7" s="511"/>
      <c r="D7" s="511"/>
      <c r="E7" s="511"/>
      <c r="F7" s="511"/>
      <c r="G7" s="511"/>
      <c r="H7" s="208"/>
      <c r="I7" s="208"/>
      <c r="J7" s="208"/>
      <c r="K7" s="201">
        <f>SUM(K9:K12)</f>
        <v>0</v>
      </c>
      <c r="L7" s="201">
        <f t="shared" ref="L7:AM7" si="0">SUM(L9:L12)</f>
        <v>79000</v>
      </c>
      <c r="M7" s="201">
        <f t="shared" si="0"/>
        <v>17000</v>
      </c>
      <c r="N7" s="201">
        <f t="shared" si="0"/>
        <v>24500</v>
      </c>
      <c r="O7" s="201">
        <f t="shared" si="0"/>
        <v>0</v>
      </c>
      <c r="P7" s="201">
        <f t="shared" si="0"/>
        <v>26000</v>
      </c>
      <c r="Q7" s="209">
        <f t="shared" si="0"/>
        <v>140500</v>
      </c>
      <c r="R7" s="201">
        <f t="shared" si="0"/>
        <v>0</v>
      </c>
      <c r="S7" s="201">
        <f t="shared" si="0"/>
        <v>58000</v>
      </c>
      <c r="T7" s="201">
        <f t="shared" si="0"/>
        <v>49000</v>
      </c>
      <c r="U7" s="201">
        <f t="shared" si="0"/>
        <v>939468</v>
      </c>
      <c r="V7" s="201">
        <f t="shared" si="0"/>
        <v>0</v>
      </c>
      <c r="W7" s="201">
        <f t="shared" si="0"/>
        <v>30000</v>
      </c>
      <c r="X7" s="209">
        <f t="shared" si="0"/>
        <v>1170968</v>
      </c>
      <c r="Y7" s="201">
        <f t="shared" si="0"/>
        <v>0</v>
      </c>
      <c r="Z7" s="201">
        <f t="shared" si="0"/>
        <v>72000</v>
      </c>
      <c r="AA7" s="201">
        <f t="shared" si="0"/>
        <v>19500</v>
      </c>
      <c r="AB7" s="201">
        <f t="shared" si="0"/>
        <v>105000</v>
      </c>
      <c r="AC7" s="201">
        <f t="shared" si="0"/>
        <v>0</v>
      </c>
      <c r="AD7" s="201">
        <f t="shared" si="0"/>
        <v>16000</v>
      </c>
      <c r="AE7" s="209">
        <f t="shared" si="0"/>
        <v>212500</v>
      </c>
      <c r="AF7" s="201">
        <f t="shared" si="0"/>
        <v>0</v>
      </c>
      <c r="AG7" s="201">
        <f t="shared" si="0"/>
        <v>72000</v>
      </c>
      <c r="AH7" s="201">
        <f t="shared" si="0"/>
        <v>19500</v>
      </c>
      <c r="AI7" s="201">
        <f t="shared" si="0"/>
        <v>5000</v>
      </c>
      <c r="AJ7" s="201">
        <f t="shared" si="0"/>
        <v>0</v>
      </c>
      <c r="AK7" s="201">
        <f t="shared" si="0"/>
        <v>16000</v>
      </c>
      <c r="AL7" s="209">
        <f t="shared" si="0"/>
        <v>112500</v>
      </c>
      <c r="AM7" s="201">
        <f t="shared" si="0"/>
        <v>1636468</v>
      </c>
    </row>
    <row r="8" spans="1:39" s="56" customFormat="1" ht="43.5" customHeight="1">
      <c r="A8" s="8"/>
      <c r="B8" s="8"/>
      <c r="C8" s="8"/>
      <c r="D8" s="8"/>
      <c r="E8" s="8"/>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9"/>
      <c r="AK8" s="10"/>
      <c r="AL8" s="5"/>
      <c r="AM8" s="200"/>
    </row>
    <row r="9" spans="1:39" s="56" customFormat="1" ht="43.5" customHeight="1">
      <c r="A9" s="508" t="s">
        <v>1209</v>
      </c>
      <c r="B9" s="508"/>
      <c r="C9" s="508"/>
      <c r="D9" s="508"/>
      <c r="E9" s="508"/>
      <c r="F9" s="508"/>
      <c r="G9" s="508"/>
      <c r="H9" s="11"/>
      <c r="I9" s="11"/>
      <c r="J9" s="11"/>
      <c r="K9" s="12">
        <f t="shared" ref="K9:AM9" si="1">K16</f>
        <v>0</v>
      </c>
      <c r="L9" s="12">
        <f t="shared" si="1"/>
        <v>17000</v>
      </c>
      <c r="M9" s="12">
        <f t="shared" si="1"/>
        <v>1000</v>
      </c>
      <c r="N9" s="12">
        <f t="shared" si="1"/>
        <v>0</v>
      </c>
      <c r="O9" s="12">
        <f t="shared" si="1"/>
        <v>0</v>
      </c>
      <c r="P9" s="12">
        <f t="shared" si="1"/>
        <v>26000</v>
      </c>
      <c r="Q9" s="6">
        <f t="shared" si="1"/>
        <v>44000</v>
      </c>
      <c r="R9" s="12">
        <f t="shared" si="1"/>
        <v>0</v>
      </c>
      <c r="S9" s="12">
        <f t="shared" si="1"/>
        <v>11000</v>
      </c>
      <c r="T9" s="12">
        <f t="shared" si="1"/>
        <v>32000</v>
      </c>
      <c r="U9" s="12">
        <f t="shared" si="1"/>
        <v>929968</v>
      </c>
      <c r="V9" s="12">
        <f t="shared" si="1"/>
        <v>0</v>
      </c>
      <c r="W9" s="12">
        <f t="shared" si="1"/>
        <v>30000</v>
      </c>
      <c r="X9" s="6">
        <f t="shared" si="1"/>
        <v>1102968</v>
      </c>
      <c r="Y9" s="12">
        <f t="shared" si="1"/>
        <v>0</v>
      </c>
      <c r="Z9" s="12">
        <f t="shared" si="1"/>
        <v>17000</v>
      </c>
      <c r="AA9" s="12">
        <f t="shared" si="1"/>
        <v>2000</v>
      </c>
      <c r="AB9" s="12">
        <f t="shared" si="1"/>
        <v>100000</v>
      </c>
      <c r="AC9" s="12">
        <f t="shared" si="1"/>
        <v>0</v>
      </c>
      <c r="AD9" s="12">
        <f t="shared" si="1"/>
        <v>16000</v>
      </c>
      <c r="AE9" s="6">
        <f t="shared" si="1"/>
        <v>135000</v>
      </c>
      <c r="AF9" s="12">
        <f t="shared" si="1"/>
        <v>0</v>
      </c>
      <c r="AG9" s="12">
        <f t="shared" si="1"/>
        <v>17000</v>
      </c>
      <c r="AH9" s="12">
        <f t="shared" si="1"/>
        <v>2000</v>
      </c>
      <c r="AI9" s="12">
        <f t="shared" si="1"/>
        <v>0</v>
      </c>
      <c r="AJ9" s="12">
        <f t="shared" si="1"/>
        <v>0</v>
      </c>
      <c r="AK9" s="12">
        <f t="shared" si="1"/>
        <v>16000</v>
      </c>
      <c r="AL9" s="6">
        <f t="shared" si="1"/>
        <v>35000</v>
      </c>
      <c r="AM9" s="201">
        <f t="shared" si="1"/>
        <v>1316968</v>
      </c>
    </row>
    <row r="10" spans="1:39" s="56" customFormat="1" ht="43.5" customHeight="1">
      <c r="A10" s="508" t="s">
        <v>866</v>
      </c>
      <c r="B10" s="508"/>
      <c r="C10" s="508" t="s">
        <v>946</v>
      </c>
      <c r="D10" s="508"/>
      <c r="E10" s="508"/>
      <c r="F10" s="508"/>
      <c r="G10" s="508"/>
      <c r="H10" s="11"/>
      <c r="I10" s="11"/>
      <c r="J10" s="11"/>
      <c r="K10" s="12">
        <f>K35</f>
        <v>0</v>
      </c>
      <c r="L10" s="12">
        <f t="shared" ref="L10:AM10" si="2">L35</f>
        <v>14500</v>
      </c>
      <c r="M10" s="12">
        <f t="shared" si="2"/>
        <v>0</v>
      </c>
      <c r="N10" s="12">
        <f t="shared" si="2"/>
        <v>9500</v>
      </c>
      <c r="O10" s="12">
        <f t="shared" si="2"/>
        <v>0</v>
      </c>
      <c r="P10" s="12">
        <f t="shared" si="2"/>
        <v>0</v>
      </c>
      <c r="Q10" s="6">
        <f t="shared" si="2"/>
        <v>18000</v>
      </c>
      <c r="R10" s="12">
        <f t="shared" si="2"/>
        <v>0</v>
      </c>
      <c r="S10" s="12">
        <f t="shared" si="2"/>
        <v>10000</v>
      </c>
      <c r="T10" s="12">
        <f t="shared" si="2"/>
        <v>3500</v>
      </c>
      <c r="U10" s="12">
        <f t="shared" si="2"/>
        <v>9500</v>
      </c>
      <c r="V10" s="12">
        <f t="shared" si="2"/>
        <v>0</v>
      </c>
      <c r="W10" s="12">
        <f t="shared" si="2"/>
        <v>0</v>
      </c>
      <c r="X10" s="6">
        <f t="shared" si="2"/>
        <v>17500</v>
      </c>
      <c r="Y10" s="12">
        <f t="shared" si="2"/>
        <v>0</v>
      </c>
      <c r="Z10" s="12">
        <f t="shared" si="2"/>
        <v>18000</v>
      </c>
      <c r="AA10" s="12">
        <f t="shared" si="2"/>
        <v>3000</v>
      </c>
      <c r="AB10" s="12">
        <f t="shared" si="2"/>
        <v>5000</v>
      </c>
      <c r="AC10" s="12">
        <f t="shared" si="2"/>
        <v>0</v>
      </c>
      <c r="AD10" s="12">
        <f t="shared" si="2"/>
        <v>0</v>
      </c>
      <c r="AE10" s="6">
        <f t="shared" si="2"/>
        <v>26000</v>
      </c>
      <c r="AF10" s="12">
        <f t="shared" si="2"/>
        <v>0</v>
      </c>
      <c r="AG10" s="12">
        <f t="shared" si="2"/>
        <v>18000</v>
      </c>
      <c r="AH10" s="12">
        <f t="shared" si="2"/>
        <v>3000</v>
      </c>
      <c r="AI10" s="12">
        <f t="shared" si="2"/>
        <v>5000</v>
      </c>
      <c r="AJ10" s="12">
        <f t="shared" si="2"/>
        <v>0</v>
      </c>
      <c r="AK10" s="12">
        <f t="shared" si="2"/>
        <v>0</v>
      </c>
      <c r="AL10" s="6">
        <f t="shared" si="2"/>
        <v>26000</v>
      </c>
      <c r="AM10" s="201">
        <f t="shared" si="2"/>
        <v>87500</v>
      </c>
    </row>
    <row r="11" spans="1:39" s="56" customFormat="1" ht="43.5" customHeight="1">
      <c r="A11" s="508" t="s">
        <v>1210</v>
      </c>
      <c r="B11" s="508"/>
      <c r="C11" s="508" t="s">
        <v>950</v>
      </c>
      <c r="D11" s="508"/>
      <c r="E11" s="508"/>
      <c r="F11" s="508"/>
      <c r="G11" s="508"/>
      <c r="H11" s="11"/>
      <c r="I11" s="11"/>
      <c r="J11" s="11"/>
      <c r="K11" s="12">
        <f>K44</f>
        <v>0</v>
      </c>
      <c r="L11" s="12">
        <f t="shared" ref="L11:AM11" si="3">L44</f>
        <v>40000</v>
      </c>
      <c r="M11" s="12">
        <f t="shared" si="3"/>
        <v>10000</v>
      </c>
      <c r="N11" s="12">
        <f t="shared" si="3"/>
        <v>0</v>
      </c>
      <c r="O11" s="12">
        <f t="shared" si="3"/>
        <v>0</v>
      </c>
      <c r="P11" s="12">
        <f t="shared" si="3"/>
        <v>0</v>
      </c>
      <c r="Q11" s="6">
        <f t="shared" si="3"/>
        <v>50000</v>
      </c>
      <c r="R11" s="12">
        <f t="shared" si="3"/>
        <v>0</v>
      </c>
      <c r="S11" s="12">
        <f t="shared" si="3"/>
        <v>32000</v>
      </c>
      <c r="T11" s="12">
        <f t="shared" si="3"/>
        <v>12000</v>
      </c>
      <c r="U11" s="12">
        <f t="shared" si="3"/>
        <v>0</v>
      </c>
      <c r="V11" s="12">
        <f t="shared" si="3"/>
        <v>0</v>
      </c>
      <c r="W11" s="12">
        <f t="shared" si="3"/>
        <v>0</v>
      </c>
      <c r="X11" s="6">
        <f t="shared" si="3"/>
        <v>44000</v>
      </c>
      <c r="Y11" s="12">
        <f t="shared" si="3"/>
        <v>0</v>
      </c>
      <c r="Z11" s="12">
        <f t="shared" si="3"/>
        <v>37000</v>
      </c>
      <c r="AA11" s="12">
        <f t="shared" si="3"/>
        <v>13000</v>
      </c>
      <c r="AB11" s="12">
        <f t="shared" si="3"/>
        <v>0</v>
      </c>
      <c r="AC11" s="12">
        <f t="shared" si="3"/>
        <v>0</v>
      </c>
      <c r="AD11" s="12">
        <f t="shared" si="3"/>
        <v>0</v>
      </c>
      <c r="AE11" s="6">
        <f t="shared" si="3"/>
        <v>50000</v>
      </c>
      <c r="AF11" s="12">
        <f t="shared" si="3"/>
        <v>0</v>
      </c>
      <c r="AG11" s="12">
        <f t="shared" si="3"/>
        <v>37000</v>
      </c>
      <c r="AH11" s="12">
        <f t="shared" si="3"/>
        <v>13000</v>
      </c>
      <c r="AI11" s="12">
        <f t="shared" si="3"/>
        <v>0</v>
      </c>
      <c r="AJ11" s="12">
        <f t="shared" si="3"/>
        <v>0</v>
      </c>
      <c r="AK11" s="12">
        <f t="shared" si="3"/>
        <v>0</v>
      </c>
      <c r="AL11" s="6">
        <f t="shared" si="3"/>
        <v>50000</v>
      </c>
      <c r="AM11" s="201">
        <f t="shared" si="3"/>
        <v>194000</v>
      </c>
    </row>
    <row r="12" spans="1:39" s="56" customFormat="1" ht="43.5" customHeight="1">
      <c r="A12" s="508" t="s">
        <v>1211</v>
      </c>
      <c r="B12" s="508"/>
      <c r="C12" s="508" t="s">
        <v>946</v>
      </c>
      <c r="D12" s="508"/>
      <c r="E12" s="508"/>
      <c r="F12" s="508"/>
      <c r="G12" s="508"/>
      <c r="H12" s="11"/>
      <c r="I12" s="11"/>
      <c r="J12" s="11"/>
      <c r="K12" s="12">
        <f>K54</f>
        <v>0</v>
      </c>
      <c r="L12" s="12">
        <f t="shared" ref="L12:AM12" si="4">L54</f>
        <v>7500</v>
      </c>
      <c r="M12" s="12">
        <f t="shared" si="4"/>
        <v>6000</v>
      </c>
      <c r="N12" s="12">
        <f t="shared" si="4"/>
        <v>15000</v>
      </c>
      <c r="O12" s="12">
        <f t="shared" si="4"/>
        <v>0</v>
      </c>
      <c r="P12" s="12">
        <f t="shared" si="4"/>
        <v>0</v>
      </c>
      <c r="Q12" s="6">
        <f t="shared" si="4"/>
        <v>28500</v>
      </c>
      <c r="R12" s="12">
        <f t="shared" si="4"/>
        <v>0</v>
      </c>
      <c r="S12" s="12">
        <f t="shared" si="4"/>
        <v>5000</v>
      </c>
      <c r="T12" s="12">
        <f t="shared" si="4"/>
        <v>1500</v>
      </c>
      <c r="U12" s="12">
        <f t="shared" si="4"/>
        <v>0</v>
      </c>
      <c r="V12" s="12">
        <f t="shared" si="4"/>
        <v>0</v>
      </c>
      <c r="W12" s="12">
        <f t="shared" si="4"/>
        <v>0</v>
      </c>
      <c r="X12" s="6">
        <f t="shared" si="4"/>
        <v>6500</v>
      </c>
      <c r="Y12" s="12">
        <f t="shared" si="4"/>
        <v>0</v>
      </c>
      <c r="Z12" s="12">
        <f t="shared" si="4"/>
        <v>0</v>
      </c>
      <c r="AA12" s="12">
        <f t="shared" si="4"/>
        <v>1500</v>
      </c>
      <c r="AB12" s="12">
        <f t="shared" si="4"/>
        <v>0</v>
      </c>
      <c r="AC12" s="12">
        <f t="shared" si="4"/>
        <v>0</v>
      </c>
      <c r="AD12" s="12">
        <f t="shared" si="4"/>
        <v>0</v>
      </c>
      <c r="AE12" s="6">
        <f t="shared" si="4"/>
        <v>1500</v>
      </c>
      <c r="AF12" s="12">
        <f t="shared" si="4"/>
        <v>0</v>
      </c>
      <c r="AG12" s="12">
        <f t="shared" si="4"/>
        <v>0</v>
      </c>
      <c r="AH12" s="12">
        <f t="shared" si="4"/>
        <v>1500</v>
      </c>
      <c r="AI12" s="12">
        <f t="shared" si="4"/>
        <v>0</v>
      </c>
      <c r="AJ12" s="12">
        <f t="shared" si="4"/>
        <v>0</v>
      </c>
      <c r="AK12" s="12">
        <f t="shared" si="4"/>
        <v>0</v>
      </c>
      <c r="AL12" s="6">
        <f t="shared" si="4"/>
        <v>1500</v>
      </c>
      <c r="AM12" s="201">
        <f t="shared" si="4"/>
        <v>38000</v>
      </c>
    </row>
    <row r="13" spans="1:39" s="56" customFormat="1" ht="38.25" customHeight="1">
      <c r="A13" s="4"/>
      <c r="B13" s="4"/>
      <c r="C13" s="4"/>
      <c r="D13" s="4"/>
      <c r="E13" s="4"/>
      <c r="F13" s="4"/>
      <c r="G13" s="4"/>
      <c r="H13" s="4"/>
      <c r="I13" s="4"/>
      <c r="J13" s="4"/>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208"/>
    </row>
    <row r="14" spans="1:39" s="217" customFormat="1" ht="28.5" customHeight="1">
      <c r="A14" s="216"/>
      <c r="B14" s="216"/>
      <c r="C14" s="216"/>
      <c r="D14" s="216"/>
      <c r="E14" s="216"/>
      <c r="F14" s="216"/>
      <c r="G14" s="216"/>
      <c r="H14" s="216"/>
      <c r="I14" s="216"/>
      <c r="J14" s="216"/>
      <c r="K14" s="493">
        <v>2012</v>
      </c>
      <c r="L14" s="493"/>
      <c r="M14" s="493"/>
      <c r="N14" s="493"/>
      <c r="O14" s="493"/>
      <c r="P14" s="493"/>
      <c r="Q14" s="493"/>
      <c r="R14" s="494">
        <v>2013</v>
      </c>
      <c r="S14" s="494"/>
      <c r="T14" s="494"/>
      <c r="U14" s="494"/>
      <c r="V14" s="494"/>
      <c r="W14" s="494"/>
      <c r="X14" s="494"/>
      <c r="Y14" s="496">
        <v>2014</v>
      </c>
      <c r="Z14" s="497"/>
      <c r="AA14" s="497"/>
      <c r="AB14" s="497"/>
      <c r="AC14" s="497"/>
      <c r="AD14" s="497"/>
      <c r="AE14" s="498"/>
      <c r="AF14" s="495">
        <v>2015</v>
      </c>
      <c r="AG14" s="495"/>
      <c r="AH14" s="495"/>
      <c r="AI14" s="495"/>
      <c r="AJ14" s="495"/>
      <c r="AK14" s="495"/>
      <c r="AL14" s="495"/>
      <c r="AM14" s="201" t="s">
        <v>157</v>
      </c>
    </row>
    <row r="15" spans="1:39" s="56" customFormat="1" ht="20.25" customHeight="1">
      <c r="A15" s="4"/>
      <c r="B15" s="4"/>
      <c r="C15" s="4"/>
      <c r="D15" s="4"/>
      <c r="E15" s="4"/>
      <c r="F15" s="4"/>
      <c r="G15" s="4"/>
      <c r="H15" s="4"/>
      <c r="I15" s="4"/>
      <c r="J15" s="4"/>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M15" s="214"/>
    </row>
    <row r="16" spans="1:39" s="214" customFormat="1" ht="67.5" customHeight="1">
      <c r="A16" s="404" t="s">
        <v>1379</v>
      </c>
      <c r="B16" s="404"/>
      <c r="C16" s="404"/>
      <c r="D16" s="404"/>
      <c r="E16" s="404"/>
      <c r="F16" s="404"/>
      <c r="G16" s="404"/>
      <c r="H16" s="218"/>
      <c r="I16" s="218"/>
      <c r="J16" s="218"/>
      <c r="K16" s="201">
        <f>SUM(K18:K33)</f>
        <v>0</v>
      </c>
      <c r="L16" s="201">
        <f t="shared" ref="L16:Q16" si="5">SUM(L18:L33)</f>
        <v>17000</v>
      </c>
      <c r="M16" s="201">
        <f t="shared" si="5"/>
        <v>1000</v>
      </c>
      <c r="N16" s="201">
        <f t="shared" si="5"/>
        <v>0</v>
      </c>
      <c r="O16" s="201">
        <f t="shared" si="5"/>
        <v>0</v>
      </c>
      <c r="P16" s="201">
        <f t="shared" si="5"/>
        <v>26000</v>
      </c>
      <c r="Q16" s="209">
        <f t="shared" si="5"/>
        <v>44000</v>
      </c>
      <c r="R16" s="201">
        <f t="shared" ref="R16:U16" si="6">SUM(R18:R33)</f>
        <v>0</v>
      </c>
      <c r="S16" s="201">
        <f t="shared" si="6"/>
        <v>11000</v>
      </c>
      <c r="T16" s="201">
        <f t="shared" si="6"/>
        <v>32000</v>
      </c>
      <c r="U16" s="201">
        <f t="shared" si="6"/>
        <v>929968</v>
      </c>
      <c r="V16" s="201"/>
      <c r="W16" s="201">
        <f t="shared" ref="W16:AB16" si="7">SUM(W18:W33)</f>
        <v>30000</v>
      </c>
      <c r="X16" s="209">
        <f t="shared" si="7"/>
        <v>1102968</v>
      </c>
      <c r="Y16" s="201">
        <f t="shared" si="7"/>
        <v>0</v>
      </c>
      <c r="Z16" s="201">
        <f t="shared" si="7"/>
        <v>17000</v>
      </c>
      <c r="AA16" s="201">
        <f t="shared" si="7"/>
        <v>2000</v>
      </c>
      <c r="AB16" s="201">
        <f t="shared" si="7"/>
        <v>100000</v>
      </c>
      <c r="AC16" s="201"/>
      <c r="AD16" s="201">
        <f t="shared" ref="AD16:AI16" si="8">SUM(AD18:AD33)</f>
        <v>16000</v>
      </c>
      <c r="AE16" s="209">
        <f t="shared" si="8"/>
        <v>135000</v>
      </c>
      <c r="AF16" s="201">
        <f t="shared" si="8"/>
        <v>0</v>
      </c>
      <c r="AG16" s="201">
        <f t="shared" si="8"/>
        <v>17000</v>
      </c>
      <c r="AH16" s="201">
        <f t="shared" si="8"/>
        <v>2000</v>
      </c>
      <c r="AI16" s="201">
        <f t="shared" si="8"/>
        <v>0</v>
      </c>
      <c r="AJ16" s="201"/>
      <c r="AK16" s="201">
        <f>SUM(AK18:AK33)</f>
        <v>16000</v>
      </c>
      <c r="AL16" s="209">
        <f>SUM(AL18:AL33)</f>
        <v>35000</v>
      </c>
      <c r="AM16" s="201">
        <f>SUM(AM18:AM33)</f>
        <v>1316968</v>
      </c>
    </row>
    <row r="18" spans="1:39" ht="47.25" customHeight="1">
      <c r="A18" s="489" t="s">
        <v>1287</v>
      </c>
      <c r="B18" s="345" t="s">
        <v>482</v>
      </c>
      <c r="C18" s="339" t="s">
        <v>483</v>
      </c>
      <c r="D18" s="339" t="s">
        <v>200</v>
      </c>
      <c r="E18" s="339" t="s">
        <v>484</v>
      </c>
      <c r="F18" s="345" t="s">
        <v>360</v>
      </c>
      <c r="G18" s="345"/>
      <c r="H18" s="59" t="s">
        <v>361</v>
      </c>
      <c r="I18" s="59" t="s">
        <v>489</v>
      </c>
      <c r="J18" s="59" t="s">
        <v>362</v>
      </c>
      <c r="K18" s="26"/>
      <c r="L18" s="26"/>
      <c r="M18" s="26"/>
      <c r="N18" s="26"/>
      <c r="O18" s="26"/>
      <c r="P18" s="26">
        <v>10000</v>
      </c>
      <c r="Q18" s="39">
        <f>SUM(K18:P18)</f>
        <v>10000</v>
      </c>
      <c r="R18" s="26"/>
      <c r="S18" s="26"/>
      <c r="T18" s="26"/>
      <c r="U18" s="26"/>
      <c r="V18" s="26"/>
      <c r="W18" s="26">
        <v>10000</v>
      </c>
      <c r="X18" s="39">
        <f>SUM(R18:W18)</f>
        <v>10000</v>
      </c>
      <c r="Y18" s="26"/>
      <c r="Z18" s="26"/>
      <c r="AA18" s="26"/>
      <c r="AB18" s="26"/>
      <c r="AC18" s="26"/>
      <c r="AD18" s="26">
        <v>10000</v>
      </c>
      <c r="AE18" s="39">
        <f>SUM(Y18:AD18)</f>
        <v>10000</v>
      </c>
      <c r="AF18" s="26"/>
      <c r="AG18" s="26"/>
      <c r="AH18" s="26"/>
      <c r="AI18" s="26"/>
      <c r="AJ18" s="26"/>
      <c r="AK18" s="26">
        <v>10000</v>
      </c>
      <c r="AL18" s="39">
        <f t="shared" ref="AL18:AL33" si="9">SUM(AF18:AK18)</f>
        <v>10000</v>
      </c>
      <c r="AM18" s="224">
        <f t="shared" ref="AM18:AM33" si="10">Q18+X18+AE18+AL18</f>
        <v>40000</v>
      </c>
    </row>
    <row r="19" spans="1:39" ht="45" customHeight="1">
      <c r="A19" s="490"/>
      <c r="B19" s="345"/>
      <c r="C19" s="340"/>
      <c r="D19" s="340"/>
      <c r="E19" s="340"/>
      <c r="F19" s="345" t="s">
        <v>363</v>
      </c>
      <c r="G19" s="345"/>
      <c r="H19" s="59" t="s">
        <v>467</v>
      </c>
      <c r="I19" s="59" t="s">
        <v>364</v>
      </c>
      <c r="J19" s="59" t="s">
        <v>466</v>
      </c>
      <c r="K19" s="26"/>
      <c r="L19" s="26"/>
      <c r="M19" s="26"/>
      <c r="N19" s="26"/>
      <c r="O19" s="26"/>
      <c r="P19" s="26">
        <v>5000</v>
      </c>
      <c r="Q19" s="39">
        <f t="shared" ref="Q19:Q33" si="11">SUM(K19:P19)</f>
        <v>5000</v>
      </c>
      <c r="R19" s="26"/>
      <c r="S19" s="26"/>
      <c r="T19" s="26"/>
      <c r="U19" s="26"/>
      <c r="V19" s="26"/>
      <c r="W19" s="26">
        <v>5000</v>
      </c>
      <c r="X19" s="39">
        <f t="shared" ref="X19:X33" si="12">SUM(R19:W19)</f>
        <v>5000</v>
      </c>
      <c r="Y19" s="26"/>
      <c r="Z19" s="26"/>
      <c r="AA19" s="26"/>
      <c r="AB19" s="26"/>
      <c r="AC19" s="26"/>
      <c r="AD19" s="26"/>
      <c r="AE19" s="39">
        <f>SUM(Y19:AD19)</f>
        <v>0</v>
      </c>
      <c r="AF19" s="26"/>
      <c r="AG19" s="26"/>
      <c r="AH19" s="26"/>
      <c r="AI19" s="26"/>
      <c r="AJ19" s="26"/>
      <c r="AK19" s="26"/>
      <c r="AL19" s="39">
        <f t="shared" si="9"/>
        <v>0</v>
      </c>
      <c r="AM19" s="224">
        <f t="shared" si="10"/>
        <v>10000</v>
      </c>
    </row>
    <row r="20" spans="1:39" ht="70.5" customHeight="1">
      <c r="A20" s="490"/>
      <c r="B20" s="345"/>
      <c r="C20" s="340"/>
      <c r="D20" s="340"/>
      <c r="E20" s="340"/>
      <c r="F20" s="466" t="s">
        <v>365</v>
      </c>
      <c r="G20" s="471"/>
      <c r="H20" s="59" t="s">
        <v>486</v>
      </c>
      <c r="I20" s="67" t="s">
        <v>366</v>
      </c>
      <c r="J20" s="67" t="s">
        <v>449</v>
      </c>
      <c r="K20" s="24"/>
      <c r="L20" s="24"/>
      <c r="M20" s="24"/>
      <c r="N20" s="24"/>
      <c r="O20" s="24"/>
      <c r="P20" s="24"/>
      <c r="Q20" s="39">
        <f t="shared" si="11"/>
        <v>0</v>
      </c>
      <c r="R20" s="24"/>
      <c r="S20" s="24"/>
      <c r="T20" s="24"/>
      <c r="U20" s="24"/>
      <c r="V20" s="24"/>
      <c r="W20" s="24"/>
      <c r="X20" s="39">
        <f t="shared" si="12"/>
        <v>0</v>
      </c>
      <c r="Y20" s="24"/>
      <c r="Z20" s="24"/>
      <c r="AA20" s="24"/>
      <c r="AB20" s="24"/>
      <c r="AC20" s="24"/>
      <c r="AD20" s="24"/>
      <c r="AE20" s="39">
        <f>SUM(Y20:AD20)</f>
        <v>0</v>
      </c>
      <c r="AF20" s="24"/>
      <c r="AG20" s="24"/>
      <c r="AH20" s="24"/>
      <c r="AI20" s="24"/>
      <c r="AJ20" s="24"/>
      <c r="AK20" s="24"/>
      <c r="AL20" s="39">
        <f t="shared" si="9"/>
        <v>0</v>
      </c>
      <c r="AM20" s="224">
        <f t="shared" si="10"/>
        <v>0</v>
      </c>
    </row>
    <row r="21" spans="1:39" ht="59.25" customHeight="1">
      <c r="A21" s="490"/>
      <c r="B21" s="345"/>
      <c r="C21" s="340"/>
      <c r="D21" s="340"/>
      <c r="E21" s="340"/>
      <c r="F21" s="345" t="s">
        <v>485</v>
      </c>
      <c r="G21" s="345"/>
      <c r="H21" s="59" t="s">
        <v>487</v>
      </c>
      <c r="I21" s="59" t="s">
        <v>488</v>
      </c>
      <c r="J21" s="59" t="s">
        <v>374</v>
      </c>
      <c r="K21" s="26"/>
      <c r="L21" s="26">
        <v>6000</v>
      </c>
      <c r="M21" s="26"/>
      <c r="N21" s="26"/>
      <c r="O21" s="26"/>
      <c r="P21" s="26">
        <v>6000</v>
      </c>
      <c r="Q21" s="39">
        <f t="shared" si="11"/>
        <v>12000</v>
      </c>
      <c r="R21" s="26"/>
      <c r="S21" s="26"/>
      <c r="T21" s="26"/>
      <c r="U21" s="26"/>
      <c r="V21" s="26"/>
      <c r="W21" s="26">
        <f>12000-500</f>
        <v>11500</v>
      </c>
      <c r="X21" s="39">
        <f t="shared" si="12"/>
        <v>11500</v>
      </c>
      <c r="Y21" s="26"/>
      <c r="Z21" s="26">
        <v>6000</v>
      </c>
      <c r="AA21" s="26"/>
      <c r="AB21" s="26"/>
      <c r="AC21" s="26"/>
      <c r="AD21" s="26">
        <v>6000</v>
      </c>
      <c r="AE21" s="39">
        <f>SUM(Y21:AD21)</f>
        <v>12000</v>
      </c>
      <c r="AF21" s="26"/>
      <c r="AG21" s="26">
        <v>6000</v>
      </c>
      <c r="AH21" s="26"/>
      <c r="AI21" s="26"/>
      <c r="AJ21" s="26"/>
      <c r="AK21" s="26">
        <v>6000</v>
      </c>
      <c r="AL21" s="39">
        <f t="shared" si="9"/>
        <v>12000</v>
      </c>
      <c r="AM21" s="224">
        <f t="shared" si="10"/>
        <v>47500</v>
      </c>
    </row>
    <row r="22" spans="1:39" ht="42" customHeight="1">
      <c r="A22" s="490"/>
      <c r="B22" s="250"/>
      <c r="C22" s="249"/>
      <c r="D22" s="249"/>
      <c r="E22" s="249"/>
      <c r="F22" s="345" t="s">
        <v>1198</v>
      </c>
      <c r="G22" s="345"/>
      <c r="H22" s="59"/>
      <c r="I22" s="59"/>
      <c r="J22" s="59"/>
      <c r="K22" s="26"/>
      <c r="L22" s="26"/>
      <c r="M22" s="26"/>
      <c r="N22" s="26"/>
      <c r="O22" s="26"/>
      <c r="P22" s="26"/>
      <c r="Q22" s="39">
        <f>SUM(K22:P22)</f>
        <v>0</v>
      </c>
      <c r="R22" s="26"/>
      <c r="S22" s="26"/>
      <c r="T22" s="26">
        <v>1000</v>
      </c>
      <c r="U22" s="26"/>
      <c r="V22" s="26"/>
      <c r="W22" s="26"/>
      <c r="X22" s="39">
        <f>SUM(R22:W22)</f>
        <v>1000</v>
      </c>
      <c r="Y22" s="26"/>
      <c r="Z22" s="26"/>
      <c r="AA22" s="26"/>
      <c r="AB22" s="26"/>
      <c r="AC22" s="26"/>
      <c r="AD22" s="26"/>
      <c r="AE22" s="39">
        <f>SUM(Y22:AD22)</f>
        <v>0</v>
      </c>
      <c r="AF22" s="26"/>
      <c r="AG22" s="26"/>
      <c r="AH22" s="26"/>
      <c r="AI22" s="26"/>
      <c r="AJ22" s="26"/>
      <c r="AK22" s="26"/>
      <c r="AL22" s="39">
        <f>SUM(AF22:AK22)</f>
        <v>0</v>
      </c>
      <c r="AM22" s="224">
        <f>Q22+X22+AE22+AL22</f>
        <v>1000</v>
      </c>
    </row>
    <row r="23" spans="1:39" ht="59.25" customHeight="1">
      <c r="A23" s="490"/>
      <c r="B23" s="59"/>
      <c r="C23" s="65"/>
      <c r="D23" s="65"/>
      <c r="E23" s="65"/>
      <c r="F23" s="394" t="s">
        <v>1380</v>
      </c>
      <c r="G23" s="394"/>
      <c r="H23" s="250"/>
      <c r="I23" s="250"/>
      <c r="J23" s="250"/>
      <c r="K23" s="260"/>
      <c r="L23" s="260"/>
      <c r="M23" s="260"/>
      <c r="N23" s="260"/>
      <c r="O23" s="260"/>
      <c r="P23" s="260"/>
      <c r="Q23" s="264">
        <f t="shared" ref="Q23:Q24" si="13">SUM(K23:P23)</f>
        <v>0</v>
      </c>
      <c r="R23" s="260"/>
      <c r="S23" s="260"/>
      <c r="T23" s="260"/>
      <c r="U23" s="260">
        <v>14968</v>
      </c>
      <c r="V23" s="260"/>
      <c r="W23" s="260">
        <v>3500</v>
      </c>
      <c r="X23" s="264">
        <f t="shared" ref="X23:X24" si="14">SUM(R23:W23)</f>
        <v>18468</v>
      </c>
      <c r="Y23" s="260"/>
      <c r="Z23" s="260"/>
      <c r="AA23" s="260"/>
      <c r="AB23" s="260"/>
      <c r="AC23" s="260"/>
      <c r="AD23" s="260"/>
      <c r="AE23" s="264">
        <f t="shared" ref="AE23:AE24" si="15">SUM(Y23:AD23)</f>
        <v>0</v>
      </c>
      <c r="AF23" s="260"/>
      <c r="AG23" s="260"/>
      <c r="AH23" s="260"/>
      <c r="AI23" s="260"/>
      <c r="AJ23" s="260"/>
      <c r="AK23" s="260"/>
      <c r="AL23" s="264">
        <f t="shared" ref="AL23:AL24" si="16">SUM(AF23:AK23)</f>
        <v>0</v>
      </c>
      <c r="AM23" s="267">
        <f t="shared" ref="AM23:AM24" si="17">Q23+X23+AE23+AL23</f>
        <v>18468</v>
      </c>
    </row>
    <row r="24" spans="1:39" ht="59.25" customHeight="1">
      <c r="A24" s="490"/>
      <c r="B24" s="250"/>
      <c r="C24" s="249"/>
      <c r="D24" s="249"/>
      <c r="E24" s="249"/>
      <c r="F24" s="394" t="s">
        <v>1381</v>
      </c>
      <c r="G24" s="394"/>
      <c r="H24" s="250"/>
      <c r="I24" s="250"/>
      <c r="J24" s="250"/>
      <c r="K24" s="260"/>
      <c r="L24" s="260"/>
      <c r="M24" s="260"/>
      <c r="N24" s="260"/>
      <c r="O24" s="260"/>
      <c r="P24" s="260"/>
      <c r="Q24" s="264">
        <f t="shared" si="13"/>
        <v>0</v>
      </c>
      <c r="R24" s="260"/>
      <c r="S24" s="260"/>
      <c r="T24" s="260"/>
      <c r="U24" s="260">
        <v>15000</v>
      </c>
      <c r="V24" s="260"/>
      <c r="W24" s="260"/>
      <c r="X24" s="264">
        <f t="shared" si="14"/>
        <v>15000</v>
      </c>
      <c r="Y24" s="260"/>
      <c r="Z24" s="260"/>
      <c r="AA24" s="260"/>
      <c r="AB24" s="260"/>
      <c r="AC24" s="260"/>
      <c r="AD24" s="260"/>
      <c r="AE24" s="264">
        <f t="shared" si="15"/>
        <v>0</v>
      </c>
      <c r="AF24" s="260"/>
      <c r="AG24" s="260"/>
      <c r="AH24" s="260"/>
      <c r="AI24" s="260"/>
      <c r="AJ24" s="260"/>
      <c r="AK24" s="260"/>
      <c r="AL24" s="264">
        <f t="shared" si="16"/>
        <v>0</v>
      </c>
      <c r="AM24" s="267">
        <f t="shared" si="17"/>
        <v>15000</v>
      </c>
    </row>
    <row r="25" spans="1:39" ht="59.25" customHeight="1">
      <c r="A25" s="490"/>
      <c r="B25" s="59"/>
      <c r="C25" s="65"/>
      <c r="D25" s="65"/>
      <c r="E25" s="65"/>
      <c r="F25" s="466" t="s">
        <v>1199</v>
      </c>
      <c r="G25" s="471"/>
      <c r="H25" s="59"/>
      <c r="I25" s="59"/>
      <c r="J25" s="59"/>
      <c r="K25" s="26"/>
      <c r="L25" s="26"/>
      <c r="M25" s="26"/>
      <c r="N25" s="26"/>
      <c r="O25" s="26"/>
      <c r="P25" s="26">
        <v>5000</v>
      </c>
      <c r="Q25" s="39">
        <f t="shared" si="11"/>
        <v>5000</v>
      </c>
      <c r="R25" s="26"/>
      <c r="S25" s="26"/>
      <c r="T25" s="26"/>
      <c r="U25" s="26"/>
      <c r="V25" s="26"/>
      <c r="W25" s="26"/>
      <c r="X25" s="39">
        <f t="shared" si="12"/>
        <v>0</v>
      </c>
      <c r="Y25" s="26"/>
      <c r="Z25" s="26"/>
      <c r="AA25" s="26"/>
      <c r="AB25" s="26"/>
      <c r="AC25" s="26"/>
      <c r="AD25" s="26"/>
      <c r="AE25" s="39">
        <f t="shared" ref="AE25:AE26" si="18">SUM(Y25:AD25)</f>
        <v>0</v>
      </c>
      <c r="AF25" s="26"/>
      <c r="AG25" s="26"/>
      <c r="AH25" s="26"/>
      <c r="AI25" s="26"/>
      <c r="AJ25" s="26"/>
      <c r="AK25" s="26"/>
      <c r="AL25" s="39">
        <f t="shared" si="9"/>
        <v>0</v>
      </c>
      <c r="AM25" s="224">
        <f t="shared" si="10"/>
        <v>5000</v>
      </c>
    </row>
    <row r="26" spans="1:39" ht="59.25" customHeight="1">
      <c r="A26" s="490"/>
      <c r="B26" s="59"/>
      <c r="C26" s="65"/>
      <c r="D26" s="65"/>
      <c r="E26" s="65"/>
      <c r="F26" s="466" t="s">
        <v>1200</v>
      </c>
      <c r="G26" s="471"/>
      <c r="H26" s="59"/>
      <c r="I26" s="59"/>
      <c r="J26" s="59"/>
      <c r="K26" s="26"/>
      <c r="L26" s="26"/>
      <c r="M26" s="26"/>
      <c r="N26" s="26"/>
      <c r="O26" s="26"/>
      <c r="P26" s="26"/>
      <c r="Q26" s="39">
        <f t="shared" si="11"/>
        <v>0</v>
      </c>
      <c r="R26" s="26"/>
      <c r="S26" s="26"/>
      <c r="T26" s="26">
        <v>30000</v>
      </c>
      <c r="U26" s="26">
        <v>200000</v>
      </c>
      <c r="V26" s="26"/>
      <c r="W26" s="26"/>
      <c r="X26" s="39">
        <f t="shared" si="12"/>
        <v>230000</v>
      </c>
      <c r="Y26" s="26"/>
      <c r="Z26" s="26"/>
      <c r="AA26" s="26"/>
      <c r="AB26" s="260">
        <v>100000</v>
      </c>
      <c r="AC26" s="26"/>
      <c r="AD26" s="26"/>
      <c r="AE26" s="39">
        <f t="shared" si="18"/>
        <v>100000</v>
      </c>
      <c r="AF26" s="26"/>
      <c r="AG26" s="26"/>
      <c r="AH26" s="26"/>
      <c r="AI26" s="26"/>
      <c r="AJ26" s="26"/>
      <c r="AK26" s="26"/>
      <c r="AL26" s="39">
        <f t="shared" si="9"/>
        <v>0</v>
      </c>
      <c r="AM26" s="224">
        <f t="shared" si="10"/>
        <v>330000</v>
      </c>
    </row>
    <row r="27" spans="1:39" ht="72" customHeight="1">
      <c r="A27" s="490"/>
      <c r="B27" s="345" t="s">
        <v>492</v>
      </c>
      <c r="C27" s="482" t="s">
        <v>490</v>
      </c>
      <c r="D27" s="482">
        <v>65728108</v>
      </c>
      <c r="E27" s="482">
        <v>100000000</v>
      </c>
      <c r="F27" s="345" t="s">
        <v>367</v>
      </c>
      <c r="G27" s="345"/>
      <c r="H27" s="78">
        <v>100000000</v>
      </c>
      <c r="I27" s="78" t="s">
        <v>490</v>
      </c>
      <c r="J27" s="78">
        <v>65728108</v>
      </c>
      <c r="K27" s="40"/>
      <c r="L27" s="40"/>
      <c r="M27" s="40"/>
      <c r="N27" s="40"/>
      <c r="O27" s="40"/>
      <c r="P27" s="40"/>
      <c r="Q27" s="39">
        <f t="shared" si="11"/>
        <v>0</v>
      </c>
      <c r="R27" s="40"/>
      <c r="S27" s="40"/>
      <c r="T27" s="40"/>
      <c r="U27" s="40"/>
      <c r="V27" s="40"/>
      <c r="W27" s="40"/>
      <c r="X27" s="39">
        <f t="shared" si="12"/>
        <v>0</v>
      </c>
      <c r="Y27" s="40"/>
      <c r="Z27" s="40"/>
      <c r="AA27" s="40"/>
      <c r="AB27" s="40"/>
      <c r="AC27" s="40"/>
      <c r="AD27" s="40"/>
      <c r="AE27" s="39">
        <f t="shared" ref="AE27:AE33" si="19">SUM(Y27:AD27)</f>
        <v>0</v>
      </c>
      <c r="AF27" s="40"/>
      <c r="AG27" s="40"/>
      <c r="AH27" s="40"/>
      <c r="AI27" s="40"/>
      <c r="AJ27" s="40"/>
      <c r="AK27" s="40"/>
      <c r="AL27" s="39">
        <f t="shared" si="9"/>
        <v>0</v>
      </c>
      <c r="AM27" s="224">
        <f t="shared" si="10"/>
        <v>0</v>
      </c>
    </row>
    <row r="28" spans="1:39" ht="52.5" customHeight="1">
      <c r="A28" s="490"/>
      <c r="B28" s="345"/>
      <c r="C28" s="345"/>
      <c r="D28" s="345"/>
      <c r="E28" s="345"/>
      <c r="F28" s="466" t="s">
        <v>491</v>
      </c>
      <c r="G28" s="471"/>
      <c r="H28" s="67" t="s">
        <v>493</v>
      </c>
      <c r="I28" s="59" t="s">
        <v>494</v>
      </c>
      <c r="J28" s="67" t="s">
        <v>200</v>
      </c>
      <c r="K28" s="24"/>
      <c r="L28" s="24">
        <v>5000</v>
      </c>
      <c r="M28" s="24"/>
      <c r="N28" s="24"/>
      <c r="O28" s="24"/>
      <c r="P28" s="24"/>
      <c r="Q28" s="39">
        <f t="shared" si="11"/>
        <v>5000</v>
      </c>
      <c r="R28" s="24"/>
      <c r="S28" s="24">
        <v>5000</v>
      </c>
      <c r="T28" s="24"/>
      <c r="U28" s="24"/>
      <c r="V28" s="24"/>
      <c r="W28" s="24"/>
      <c r="X28" s="39">
        <f t="shared" si="12"/>
        <v>5000</v>
      </c>
      <c r="Y28" s="24"/>
      <c r="Z28" s="24">
        <v>5000</v>
      </c>
      <c r="AA28" s="24"/>
      <c r="AB28" s="24"/>
      <c r="AC28" s="24"/>
      <c r="AD28" s="24"/>
      <c r="AE28" s="39">
        <f t="shared" si="19"/>
        <v>5000</v>
      </c>
      <c r="AF28" s="24"/>
      <c r="AG28" s="24">
        <v>5000</v>
      </c>
      <c r="AH28" s="24"/>
      <c r="AI28" s="24"/>
      <c r="AJ28" s="24"/>
      <c r="AK28" s="24"/>
      <c r="AL28" s="39">
        <f t="shared" si="9"/>
        <v>5000</v>
      </c>
      <c r="AM28" s="224">
        <f t="shared" si="10"/>
        <v>20000</v>
      </c>
    </row>
    <row r="29" spans="1:39" ht="49.5" customHeight="1">
      <c r="A29" s="490"/>
      <c r="B29" s="339" t="s">
        <v>496</v>
      </c>
      <c r="C29" s="339" t="s">
        <v>497</v>
      </c>
      <c r="D29" s="339" t="s">
        <v>200</v>
      </c>
      <c r="E29" s="345" t="s">
        <v>502</v>
      </c>
      <c r="F29" s="476" t="s">
        <v>507</v>
      </c>
      <c r="G29" s="480"/>
      <c r="H29" s="59" t="s">
        <v>510</v>
      </c>
      <c r="I29" s="59" t="s">
        <v>511</v>
      </c>
      <c r="J29" s="79" t="s">
        <v>374</v>
      </c>
      <c r="K29" s="80"/>
      <c r="L29" s="80">
        <v>2000</v>
      </c>
      <c r="M29" s="80"/>
      <c r="N29" s="80"/>
      <c r="O29" s="80"/>
      <c r="P29" s="80"/>
      <c r="Q29" s="39">
        <f t="shared" si="11"/>
        <v>2000</v>
      </c>
      <c r="R29" s="80"/>
      <c r="S29" s="80">
        <v>2000</v>
      </c>
      <c r="T29" s="80"/>
      <c r="U29" s="80"/>
      <c r="V29" s="80"/>
      <c r="W29" s="80"/>
      <c r="X29" s="39">
        <f t="shared" si="12"/>
        <v>2000</v>
      </c>
      <c r="Y29" s="80"/>
      <c r="Z29" s="80">
        <v>2000</v>
      </c>
      <c r="AA29" s="80"/>
      <c r="AB29" s="80"/>
      <c r="AC29" s="80"/>
      <c r="AD29" s="80"/>
      <c r="AE29" s="39">
        <f t="shared" si="19"/>
        <v>2000</v>
      </c>
      <c r="AF29" s="80"/>
      <c r="AG29" s="80">
        <v>2000</v>
      </c>
      <c r="AH29" s="80"/>
      <c r="AI29" s="80"/>
      <c r="AJ29" s="80"/>
      <c r="AK29" s="80"/>
      <c r="AL29" s="39">
        <f t="shared" si="9"/>
        <v>2000</v>
      </c>
      <c r="AM29" s="224">
        <f t="shared" si="10"/>
        <v>8000</v>
      </c>
    </row>
    <row r="30" spans="1:39" ht="64.5" customHeight="1">
      <c r="A30" s="490"/>
      <c r="B30" s="340"/>
      <c r="C30" s="340"/>
      <c r="D30" s="340"/>
      <c r="E30" s="345"/>
      <c r="F30" s="476" t="s">
        <v>1201</v>
      </c>
      <c r="G30" s="480"/>
      <c r="H30" s="59"/>
      <c r="I30" s="59"/>
      <c r="J30" s="79"/>
      <c r="K30" s="80"/>
      <c r="L30" s="80"/>
      <c r="M30" s="80"/>
      <c r="N30" s="80"/>
      <c r="O30" s="80"/>
      <c r="P30" s="80"/>
      <c r="Q30" s="39">
        <f t="shared" si="11"/>
        <v>0</v>
      </c>
      <c r="R30" s="80"/>
      <c r="S30" s="80"/>
      <c r="T30" s="80"/>
      <c r="U30" s="80">
        <v>700000</v>
      </c>
      <c r="V30" s="80">
        <v>100000</v>
      </c>
      <c r="W30" s="80"/>
      <c r="X30" s="39">
        <f t="shared" si="12"/>
        <v>800000</v>
      </c>
      <c r="Y30" s="80"/>
      <c r="Z30" s="80"/>
      <c r="AA30" s="80"/>
      <c r="AB30" s="80"/>
      <c r="AC30" s="80"/>
      <c r="AD30" s="80"/>
      <c r="AE30" s="39">
        <f t="shared" si="19"/>
        <v>0</v>
      </c>
      <c r="AF30" s="80"/>
      <c r="AG30" s="80"/>
      <c r="AH30" s="80"/>
      <c r="AI30" s="80"/>
      <c r="AJ30" s="80"/>
      <c r="AK30" s="80"/>
      <c r="AL30" s="39">
        <f t="shared" si="9"/>
        <v>0</v>
      </c>
      <c r="AM30" s="224">
        <f t="shared" si="10"/>
        <v>800000</v>
      </c>
    </row>
    <row r="31" spans="1:39" ht="87" customHeight="1">
      <c r="A31" s="490"/>
      <c r="B31" s="340"/>
      <c r="C31" s="67" t="s">
        <v>498</v>
      </c>
      <c r="D31" s="340"/>
      <c r="E31" s="59" t="s">
        <v>503</v>
      </c>
      <c r="F31" s="466" t="s">
        <v>508</v>
      </c>
      <c r="G31" s="471"/>
      <c r="H31" s="67" t="s">
        <v>514</v>
      </c>
      <c r="I31" s="67" t="s">
        <v>266</v>
      </c>
      <c r="J31" s="67" t="s">
        <v>200</v>
      </c>
      <c r="K31" s="24"/>
      <c r="L31" s="24">
        <v>2000</v>
      </c>
      <c r="M31" s="24"/>
      <c r="N31" s="24"/>
      <c r="O31" s="24"/>
      <c r="P31" s="24"/>
      <c r="Q31" s="39">
        <f t="shared" si="11"/>
        <v>2000</v>
      </c>
      <c r="R31" s="24"/>
      <c r="S31" s="24">
        <v>2000</v>
      </c>
      <c r="T31" s="24"/>
      <c r="U31" s="24"/>
      <c r="V31" s="24"/>
      <c r="W31" s="24"/>
      <c r="X31" s="39">
        <f t="shared" si="12"/>
        <v>2000</v>
      </c>
      <c r="Y31" s="24"/>
      <c r="Z31" s="24">
        <v>2000</v>
      </c>
      <c r="AA31" s="24"/>
      <c r="AB31" s="24"/>
      <c r="AC31" s="24"/>
      <c r="AD31" s="24"/>
      <c r="AE31" s="39">
        <f t="shared" si="19"/>
        <v>2000</v>
      </c>
      <c r="AF31" s="24"/>
      <c r="AG31" s="24">
        <v>2000</v>
      </c>
      <c r="AH31" s="24"/>
      <c r="AI31" s="24"/>
      <c r="AJ31" s="24"/>
      <c r="AK31" s="24"/>
      <c r="AL31" s="39">
        <f t="shared" si="9"/>
        <v>2000</v>
      </c>
      <c r="AM31" s="224">
        <f t="shared" si="10"/>
        <v>8000</v>
      </c>
    </row>
    <row r="32" spans="1:39" ht="66.75" customHeight="1">
      <c r="A32" s="490"/>
      <c r="B32" s="340"/>
      <c r="C32" s="67"/>
      <c r="D32" s="340"/>
      <c r="E32" s="67"/>
      <c r="F32" s="476" t="s">
        <v>1202</v>
      </c>
      <c r="G32" s="480"/>
      <c r="H32" s="59" t="s">
        <v>512</v>
      </c>
      <c r="I32" s="59" t="s">
        <v>513</v>
      </c>
      <c r="J32" s="79" t="s">
        <v>200</v>
      </c>
      <c r="K32" s="80"/>
      <c r="L32" s="80"/>
      <c r="M32" s="80">
        <v>1000</v>
      </c>
      <c r="N32" s="80"/>
      <c r="O32" s="80"/>
      <c r="P32" s="80"/>
      <c r="Q32" s="39">
        <f t="shared" si="11"/>
        <v>1000</v>
      </c>
      <c r="R32" s="80"/>
      <c r="S32" s="80"/>
      <c r="T32" s="80">
        <v>1000</v>
      </c>
      <c r="U32" s="80"/>
      <c r="V32" s="80"/>
      <c r="W32" s="80"/>
      <c r="X32" s="39">
        <f>SUM(R32:W32)</f>
        <v>1000</v>
      </c>
      <c r="Y32" s="80"/>
      <c r="Z32" s="80"/>
      <c r="AA32" s="80">
        <v>2000</v>
      </c>
      <c r="AB32" s="80"/>
      <c r="AC32" s="80"/>
      <c r="AD32" s="80"/>
      <c r="AE32" s="39">
        <f t="shared" si="19"/>
        <v>2000</v>
      </c>
      <c r="AF32" s="80"/>
      <c r="AG32" s="80"/>
      <c r="AH32" s="80">
        <v>2000</v>
      </c>
      <c r="AI32" s="80"/>
      <c r="AJ32" s="80"/>
      <c r="AK32" s="80"/>
      <c r="AL32" s="39">
        <f>SUM(AF32:AK32)</f>
        <v>2000</v>
      </c>
      <c r="AM32" s="224">
        <f t="shared" si="10"/>
        <v>6000</v>
      </c>
    </row>
    <row r="33" spans="1:48" ht="74.25" customHeight="1">
      <c r="A33" s="491"/>
      <c r="B33" s="340"/>
      <c r="C33" s="67" t="s">
        <v>500</v>
      </c>
      <c r="D33" s="340"/>
      <c r="E33" s="67" t="s">
        <v>505</v>
      </c>
      <c r="F33" s="345" t="s">
        <v>509</v>
      </c>
      <c r="G33" s="345"/>
      <c r="H33" s="59" t="s">
        <v>516</v>
      </c>
      <c r="I33" s="59" t="s">
        <v>517</v>
      </c>
      <c r="J33" s="59" t="s">
        <v>200</v>
      </c>
      <c r="K33" s="26"/>
      <c r="L33" s="26">
        <v>2000</v>
      </c>
      <c r="M33" s="26"/>
      <c r="N33" s="26"/>
      <c r="O33" s="26"/>
      <c r="P33" s="26"/>
      <c r="Q33" s="39">
        <f t="shared" si="11"/>
        <v>2000</v>
      </c>
      <c r="R33" s="26"/>
      <c r="S33" s="26">
        <v>2000</v>
      </c>
      <c r="T33" s="26"/>
      <c r="U33" s="26"/>
      <c r="V33" s="26"/>
      <c r="W33" s="26"/>
      <c r="X33" s="39">
        <f t="shared" si="12"/>
        <v>2000</v>
      </c>
      <c r="Y33" s="26"/>
      <c r="Z33" s="26">
        <v>2000</v>
      </c>
      <c r="AA33" s="26"/>
      <c r="AB33" s="26"/>
      <c r="AC33" s="26"/>
      <c r="AD33" s="26"/>
      <c r="AE33" s="39">
        <f t="shared" si="19"/>
        <v>2000</v>
      </c>
      <c r="AF33" s="26"/>
      <c r="AG33" s="26">
        <v>2000</v>
      </c>
      <c r="AH33" s="26"/>
      <c r="AI33" s="26"/>
      <c r="AJ33" s="26"/>
      <c r="AK33" s="26"/>
      <c r="AL33" s="39">
        <f t="shared" si="9"/>
        <v>2000</v>
      </c>
      <c r="AM33" s="224">
        <f t="shared" si="10"/>
        <v>8000</v>
      </c>
    </row>
    <row r="34" spans="1:48" ht="62.25" customHeight="1">
      <c r="A34" s="2"/>
      <c r="B34" s="2"/>
      <c r="C34" s="2"/>
      <c r="D34" s="2"/>
      <c r="E34" s="2"/>
      <c r="F34" s="2"/>
      <c r="G34" s="2"/>
      <c r="H34" s="2"/>
      <c r="I34" s="2"/>
      <c r="J34" s="2"/>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225"/>
      <c r="AN34" s="2"/>
      <c r="AO34" s="2"/>
      <c r="AP34" s="2"/>
      <c r="AQ34" s="2"/>
      <c r="AR34" s="2"/>
      <c r="AS34" s="2"/>
    </row>
    <row r="35" spans="1:48" s="221" customFormat="1" ht="82.5" customHeight="1">
      <c r="A35" s="404" t="s">
        <v>866</v>
      </c>
      <c r="B35" s="404"/>
      <c r="C35" s="404"/>
      <c r="D35" s="404"/>
      <c r="E35" s="404"/>
      <c r="F35" s="404"/>
      <c r="G35" s="404"/>
      <c r="H35" s="218"/>
      <c r="I35" s="218"/>
      <c r="J35" s="218"/>
      <c r="K35" s="201">
        <f>SUM(K37:K42)</f>
        <v>0</v>
      </c>
      <c r="L35" s="201">
        <f t="shared" ref="L35:P35" si="20">SUM(L37:L42)</f>
        <v>14500</v>
      </c>
      <c r="M35" s="201">
        <f t="shared" si="20"/>
        <v>0</v>
      </c>
      <c r="N35" s="201">
        <f t="shared" si="20"/>
        <v>9500</v>
      </c>
      <c r="O35" s="201">
        <f t="shared" si="20"/>
        <v>0</v>
      </c>
      <c r="P35" s="201">
        <f t="shared" si="20"/>
        <v>0</v>
      </c>
      <c r="Q35" s="219">
        <f>SUM(Q37:Q42)</f>
        <v>18000</v>
      </c>
      <c r="R35" s="201">
        <f t="shared" ref="R35:AM35" si="21">SUM(R37:R42)</f>
        <v>0</v>
      </c>
      <c r="S35" s="201">
        <f t="shared" si="21"/>
        <v>10000</v>
      </c>
      <c r="T35" s="201">
        <f t="shared" si="21"/>
        <v>3500</v>
      </c>
      <c r="U35" s="201">
        <f t="shared" si="21"/>
        <v>9500</v>
      </c>
      <c r="V35" s="201"/>
      <c r="W35" s="201">
        <f t="shared" si="21"/>
        <v>0</v>
      </c>
      <c r="X35" s="219">
        <f t="shared" si="21"/>
        <v>17500</v>
      </c>
      <c r="Y35" s="201">
        <f t="shared" si="21"/>
        <v>0</v>
      </c>
      <c r="Z35" s="201">
        <f t="shared" si="21"/>
        <v>18000</v>
      </c>
      <c r="AA35" s="201">
        <f t="shared" si="21"/>
        <v>3000</v>
      </c>
      <c r="AB35" s="201">
        <f t="shared" si="21"/>
        <v>5000</v>
      </c>
      <c r="AC35" s="201"/>
      <c r="AD35" s="201">
        <f t="shared" si="21"/>
        <v>0</v>
      </c>
      <c r="AE35" s="219">
        <f t="shared" si="21"/>
        <v>26000</v>
      </c>
      <c r="AF35" s="201">
        <f t="shared" si="21"/>
        <v>0</v>
      </c>
      <c r="AG35" s="201">
        <f t="shared" si="21"/>
        <v>18000</v>
      </c>
      <c r="AH35" s="201">
        <f t="shared" si="21"/>
        <v>3000</v>
      </c>
      <c r="AI35" s="201">
        <f t="shared" si="21"/>
        <v>5000</v>
      </c>
      <c r="AJ35" s="201"/>
      <c r="AK35" s="201">
        <f t="shared" si="21"/>
        <v>0</v>
      </c>
      <c r="AL35" s="219">
        <f t="shared" si="21"/>
        <v>26000</v>
      </c>
      <c r="AM35" s="201">
        <f t="shared" si="21"/>
        <v>87500</v>
      </c>
      <c r="AN35" s="220"/>
      <c r="AO35" s="220"/>
      <c r="AP35" s="220"/>
      <c r="AQ35" s="220"/>
      <c r="AR35" s="220"/>
      <c r="AS35" s="220"/>
    </row>
    <row r="36" spans="1:48" ht="22.5" customHeight="1">
      <c r="A36" s="81"/>
      <c r="B36" s="77"/>
      <c r="C36" s="77"/>
      <c r="D36" s="77"/>
      <c r="E36" s="77"/>
      <c r="F36" s="77"/>
      <c r="G36" s="77"/>
      <c r="H36" s="77"/>
      <c r="I36" s="77"/>
      <c r="J36" s="77"/>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225"/>
      <c r="AN36" s="2"/>
      <c r="AO36" s="2"/>
      <c r="AP36" s="2"/>
      <c r="AQ36" s="2"/>
      <c r="AR36" s="2"/>
      <c r="AS36" s="2"/>
    </row>
    <row r="37" spans="1:48" ht="47.25" customHeight="1">
      <c r="A37" s="489" t="s">
        <v>866</v>
      </c>
      <c r="B37" s="340" t="s">
        <v>518</v>
      </c>
      <c r="C37" s="340" t="s">
        <v>708</v>
      </c>
      <c r="D37" s="340" t="s">
        <v>374</v>
      </c>
      <c r="E37" s="340" t="s">
        <v>519</v>
      </c>
      <c r="F37" s="345" t="s">
        <v>369</v>
      </c>
      <c r="G37" s="345"/>
      <c r="H37" s="60" t="s">
        <v>520</v>
      </c>
      <c r="I37" s="82" t="s">
        <v>370</v>
      </c>
      <c r="J37" s="82" t="s">
        <v>374</v>
      </c>
      <c r="K37" s="21"/>
      <c r="L37" s="21"/>
      <c r="M37" s="21"/>
      <c r="N37" s="21"/>
      <c r="O37" s="21"/>
      <c r="P37" s="21"/>
      <c r="Q37" s="39">
        <f t="shared" ref="Q37:Q52" si="22">SUM(K37:P37)</f>
        <v>0</v>
      </c>
      <c r="R37" s="21"/>
      <c r="S37" s="21"/>
      <c r="T37" s="21"/>
      <c r="U37" s="21"/>
      <c r="V37" s="21"/>
      <c r="W37" s="21"/>
      <c r="X37" s="39">
        <f t="shared" ref="X37:X42" si="23">SUM(R37:W37)</f>
        <v>0</v>
      </c>
      <c r="Y37" s="21"/>
      <c r="Z37" s="21"/>
      <c r="AA37" s="21"/>
      <c r="AB37" s="21"/>
      <c r="AC37" s="21"/>
      <c r="AD37" s="21"/>
      <c r="AE37" s="39">
        <f t="shared" ref="AE37:AE42" si="24">SUM(Y37:AD37)</f>
        <v>0</v>
      </c>
      <c r="AF37" s="21"/>
      <c r="AG37" s="21"/>
      <c r="AH37" s="21"/>
      <c r="AI37" s="21"/>
      <c r="AJ37" s="21"/>
      <c r="AK37" s="21"/>
      <c r="AL37" s="39">
        <f t="shared" ref="AL37:AL42" si="25">SUM(AF37:AK37)</f>
        <v>0</v>
      </c>
      <c r="AM37" s="224">
        <f>Q37+X37+AE37+AL37</f>
        <v>0</v>
      </c>
    </row>
    <row r="38" spans="1:48" ht="47.25" customHeight="1">
      <c r="A38" s="490"/>
      <c r="B38" s="340"/>
      <c r="C38" s="340"/>
      <c r="D38" s="340"/>
      <c r="E38" s="340"/>
      <c r="F38" s="345" t="s">
        <v>1392</v>
      </c>
      <c r="G38" s="345"/>
      <c r="H38" s="243"/>
      <c r="I38" s="256"/>
      <c r="J38" s="256"/>
      <c r="K38" s="258"/>
      <c r="L38" s="258">
        <v>1000</v>
      </c>
      <c r="M38" s="258"/>
      <c r="N38" s="258">
        <v>5000</v>
      </c>
      <c r="O38" s="258"/>
      <c r="P38" s="258"/>
      <c r="Q38" s="264">
        <f t="shared" si="22"/>
        <v>6000</v>
      </c>
      <c r="R38" s="258"/>
      <c r="S38" s="258"/>
      <c r="T38" s="258">
        <v>1000</v>
      </c>
      <c r="U38" s="258">
        <v>5000</v>
      </c>
      <c r="V38" s="258"/>
      <c r="W38" s="258"/>
      <c r="X38" s="264">
        <f t="shared" si="23"/>
        <v>6000</v>
      </c>
      <c r="Y38" s="258"/>
      <c r="Z38" s="258"/>
      <c r="AA38" s="258">
        <v>1000</v>
      </c>
      <c r="AB38" s="258">
        <v>5000</v>
      </c>
      <c r="AC38" s="258"/>
      <c r="AD38" s="258"/>
      <c r="AE38" s="264">
        <f t="shared" si="24"/>
        <v>6000</v>
      </c>
      <c r="AF38" s="258"/>
      <c r="AG38" s="258"/>
      <c r="AH38" s="258">
        <v>1000</v>
      </c>
      <c r="AI38" s="258">
        <v>5000</v>
      </c>
      <c r="AJ38" s="258"/>
      <c r="AK38" s="258"/>
      <c r="AL38" s="264">
        <f t="shared" si="25"/>
        <v>6000</v>
      </c>
      <c r="AM38" s="267">
        <f>Q38+X38+AE38+AL38</f>
        <v>24000</v>
      </c>
    </row>
    <row r="39" spans="1:48" ht="56.25" customHeight="1">
      <c r="A39" s="490"/>
      <c r="B39" s="340"/>
      <c r="C39" s="340"/>
      <c r="D39" s="340"/>
      <c r="E39" s="340"/>
      <c r="F39" s="345" t="s">
        <v>371</v>
      </c>
      <c r="G39" s="345"/>
      <c r="H39" s="60" t="s">
        <v>372</v>
      </c>
      <c r="I39" s="82" t="s">
        <v>373</v>
      </c>
      <c r="J39" s="82" t="s">
        <v>200</v>
      </c>
      <c r="K39" s="21"/>
      <c r="L39" s="21">
        <v>1000</v>
      </c>
      <c r="M39" s="21"/>
      <c r="N39" s="21"/>
      <c r="O39" s="21"/>
      <c r="P39" s="21"/>
      <c r="Q39" s="39">
        <f t="shared" si="22"/>
        <v>1000</v>
      </c>
      <c r="R39" s="21"/>
      <c r="S39" s="21"/>
      <c r="T39" s="21">
        <v>1000</v>
      </c>
      <c r="U39" s="21"/>
      <c r="V39" s="21"/>
      <c r="W39" s="21"/>
      <c r="X39" s="39">
        <f t="shared" si="23"/>
        <v>1000</v>
      </c>
      <c r="Y39" s="21"/>
      <c r="Z39" s="21"/>
      <c r="AA39" s="21">
        <v>1000</v>
      </c>
      <c r="AB39" s="21"/>
      <c r="AC39" s="21"/>
      <c r="AD39" s="21"/>
      <c r="AE39" s="39">
        <f t="shared" si="24"/>
        <v>1000</v>
      </c>
      <c r="AF39" s="21"/>
      <c r="AG39" s="21"/>
      <c r="AH39" s="21">
        <v>1000</v>
      </c>
      <c r="AI39" s="21"/>
      <c r="AJ39" s="21"/>
      <c r="AK39" s="21"/>
      <c r="AL39" s="39">
        <f t="shared" si="25"/>
        <v>1000</v>
      </c>
      <c r="AM39" s="224">
        <f>Q39+X39+AE39+AL39</f>
        <v>4000</v>
      </c>
    </row>
    <row r="40" spans="1:48" ht="74.25" customHeight="1">
      <c r="A40" s="490"/>
      <c r="B40" s="340"/>
      <c r="C40" s="340"/>
      <c r="D40" s="340"/>
      <c r="E40" s="340"/>
      <c r="F40" s="476" t="s">
        <v>375</v>
      </c>
      <c r="G40" s="477"/>
      <c r="H40" s="76" t="s">
        <v>522</v>
      </c>
      <c r="I40" s="83" t="s">
        <v>521</v>
      </c>
      <c r="J40" s="83" t="s">
        <v>374</v>
      </c>
      <c r="K40" s="23"/>
      <c r="L40" s="23">
        <v>10000</v>
      </c>
      <c r="M40" s="23"/>
      <c r="N40" s="23"/>
      <c r="O40" s="23"/>
      <c r="P40" s="23"/>
      <c r="Q40" s="39">
        <f t="shared" si="22"/>
        <v>10000</v>
      </c>
      <c r="R40" s="23"/>
      <c r="S40" s="23">
        <v>10000</v>
      </c>
      <c r="T40" s="23"/>
      <c r="U40" s="23"/>
      <c r="V40" s="23"/>
      <c r="W40" s="23"/>
      <c r="X40" s="39">
        <f t="shared" si="23"/>
        <v>10000</v>
      </c>
      <c r="Y40" s="23"/>
      <c r="Z40" s="23">
        <v>18000</v>
      </c>
      <c r="AA40" s="23"/>
      <c r="AB40" s="23"/>
      <c r="AC40" s="23"/>
      <c r="AD40" s="23"/>
      <c r="AE40" s="39">
        <f t="shared" si="24"/>
        <v>18000</v>
      </c>
      <c r="AF40" s="23"/>
      <c r="AG40" s="23">
        <v>18000</v>
      </c>
      <c r="AH40" s="23"/>
      <c r="AI40" s="23"/>
      <c r="AJ40" s="23"/>
      <c r="AK40" s="23"/>
      <c r="AL40" s="39">
        <f t="shared" si="25"/>
        <v>18000</v>
      </c>
      <c r="AM40" s="224">
        <f>Q40+X40+AE40+AL40</f>
        <v>56000</v>
      </c>
    </row>
    <row r="41" spans="1:48" ht="58.5" customHeight="1">
      <c r="A41" s="490"/>
      <c r="B41" s="340"/>
      <c r="C41" s="340"/>
      <c r="D41" s="340"/>
      <c r="E41" s="340"/>
      <c r="F41" s="476" t="s">
        <v>1393</v>
      </c>
      <c r="G41" s="477"/>
      <c r="H41" s="246"/>
      <c r="I41" s="83"/>
      <c r="J41" s="83"/>
      <c r="K41" s="259"/>
      <c r="L41" s="259">
        <v>1500</v>
      </c>
      <c r="M41" s="259"/>
      <c r="N41" s="259">
        <v>4500</v>
      </c>
      <c r="O41" s="259"/>
      <c r="P41" s="259"/>
      <c r="Q41" s="264"/>
      <c r="R41" s="259"/>
      <c r="S41" s="259"/>
      <c r="T41" s="259">
        <v>1000</v>
      </c>
      <c r="U41" s="259">
        <v>4500</v>
      </c>
      <c r="V41" s="259"/>
      <c r="W41" s="259"/>
      <c r="X41" s="264"/>
      <c r="Y41" s="259"/>
      <c r="Z41" s="259"/>
      <c r="AA41" s="259"/>
      <c r="AB41" s="259"/>
      <c r="AC41" s="259"/>
      <c r="AD41" s="259"/>
      <c r="AE41" s="264"/>
      <c r="AF41" s="259"/>
      <c r="AG41" s="259"/>
      <c r="AH41" s="259"/>
      <c r="AI41" s="259"/>
      <c r="AJ41" s="259"/>
      <c r="AK41" s="259"/>
      <c r="AL41" s="264"/>
      <c r="AM41" s="267"/>
    </row>
    <row r="42" spans="1:48" ht="58.5" customHeight="1">
      <c r="A42" s="491"/>
      <c r="B42" s="340"/>
      <c r="C42" s="340"/>
      <c r="D42" s="340"/>
      <c r="E42" s="340"/>
      <c r="F42" s="345" t="s">
        <v>1203</v>
      </c>
      <c r="G42" s="509"/>
      <c r="H42" s="60" t="s">
        <v>523</v>
      </c>
      <c r="I42" s="82" t="s">
        <v>524</v>
      </c>
      <c r="J42" s="82" t="s">
        <v>374</v>
      </c>
      <c r="K42" s="21"/>
      <c r="L42" s="21">
        <v>1000</v>
      </c>
      <c r="M42" s="21"/>
      <c r="N42" s="21"/>
      <c r="O42" s="21"/>
      <c r="P42" s="21"/>
      <c r="Q42" s="39">
        <f t="shared" si="22"/>
        <v>1000</v>
      </c>
      <c r="R42" s="21"/>
      <c r="S42" s="21"/>
      <c r="T42" s="21">
        <v>500</v>
      </c>
      <c r="U42" s="21"/>
      <c r="V42" s="21"/>
      <c r="W42" s="21"/>
      <c r="X42" s="39">
        <f t="shared" si="23"/>
        <v>500</v>
      </c>
      <c r="Y42" s="21"/>
      <c r="Z42" s="21"/>
      <c r="AA42" s="21">
        <v>1000</v>
      </c>
      <c r="AB42" s="21"/>
      <c r="AC42" s="21"/>
      <c r="AD42" s="21"/>
      <c r="AE42" s="39">
        <f t="shared" si="24"/>
        <v>1000</v>
      </c>
      <c r="AF42" s="21"/>
      <c r="AG42" s="21"/>
      <c r="AH42" s="21">
        <v>1000</v>
      </c>
      <c r="AI42" s="21"/>
      <c r="AJ42" s="21"/>
      <c r="AK42" s="21"/>
      <c r="AL42" s="39">
        <f t="shared" si="25"/>
        <v>1000</v>
      </c>
      <c r="AM42" s="224">
        <f>Q42+X42+AE42+AL42</f>
        <v>3500</v>
      </c>
    </row>
    <row r="43" spans="1:48" ht="57" customHeight="1">
      <c r="A43" s="81"/>
      <c r="B43" s="77"/>
      <c r="C43" s="77"/>
      <c r="D43" s="77"/>
      <c r="E43" s="77"/>
      <c r="F43" s="77"/>
      <c r="G43" s="2"/>
      <c r="H43" s="77"/>
      <c r="I43" s="84"/>
      <c r="J43" s="84"/>
      <c r="K43" s="41"/>
      <c r="L43" s="41"/>
      <c r="M43" s="41"/>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225"/>
      <c r="AN43" s="2"/>
      <c r="AO43" s="2"/>
      <c r="AP43" s="2"/>
      <c r="AQ43" s="2"/>
      <c r="AR43" s="2"/>
      <c r="AS43" s="2"/>
      <c r="AT43" s="2"/>
      <c r="AU43" s="2"/>
      <c r="AV43" s="2"/>
    </row>
    <row r="44" spans="1:48" s="221" customFormat="1" ht="57" customHeight="1">
      <c r="A44" s="404" t="s">
        <v>1279</v>
      </c>
      <c r="B44" s="404"/>
      <c r="C44" s="404"/>
      <c r="D44" s="404"/>
      <c r="E44" s="404"/>
      <c r="F44" s="404"/>
      <c r="G44" s="404"/>
      <c r="H44" s="218"/>
      <c r="I44" s="218"/>
      <c r="J44" s="218"/>
      <c r="K44" s="201">
        <f>SUM(K46:K52)</f>
        <v>0</v>
      </c>
      <c r="L44" s="201">
        <f t="shared" ref="L44:AM44" si="26">SUM(L46:L52)</f>
        <v>40000</v>
      </c>
      <c r="M44" s="201">
        <f t="shared" si="26"/>
        <v>10000</v>
      </c>
      <c r="N44" s="201">
        <f t="shared" si="26"/>
        <v>0</v>
      </c>
      <c r="O44" s="201">
        <f t="shared" si="26"/>
        <v>0</v>
      </c>
      <c r="P44" s="201">
        <f t="shared" si="26"/>
        <v>0</v>
      </c>
      <c r="Q44" s="209">
        <f t="shared" si="26"/>
        <v>50000</v>
      </c>
      <c r="R44" s="201">
        <f t="shared" si="26"/>
        <v>0</v>
      </c>
      <c r="S44" s="201">
        <f t="shared" si="26"/>
        <v>32000</v>
      </c>
      <c r="T44" s="201">
        <f t="shared" si="26"/>
        <v>12000</v>
      </c>
      <c r="U44" s="201">
        <f t="shared" si="26"/>
        <v>0</v>
      </c>
      <c r="V44" s="201">
        <f t="shared" si="26"/>
        <v>0</v>
      </c>
      <c r="W44" s="201">
        <f t="shared" si="26"/>
        <v>0</v>
      </c>
      <c r="X44" s="209">
        <f t="shared" si="26"/>
        <v>44000</v>
      </c>
      <c r="Y44" s="201">
        <f t="shared" si="26"/>
        <v>0</v>
      </c>
      <c r="Z44" s="201">
        <f t="shared" si="26"/>
        <v>37000</v>
      </c>
      <c r="AA44" s="201">
        <f t="shared" si="26"/>
        <v>13000</v>
      </c>
      <c r="AB44" s="201">
        <f t="shared" si="26"/>
        <v>0</v>
      </c>
      <c r="AC44" s="201">
        <f t="shared" si="26"/>
        <v>0</v>
      </c>
      <c r="AD44" s="201">
        <f t="shared" si="26"/>
        <v>0</v>
      </c>
      <c r="AE44" s="209">
        <f t="shared" si="26"/>
        <v>50000</v>
      </c>
      <c r="AF44" s="201">
        <f t="shared" si="26"/>
        <v>0</v>
      </c>
      <c r="AG44" s="201">
        <f t="shared" si="26"/>
        <v>37000</v>
      </c>
      <c r="AH44" s="201">
        <f t="shared" si="26"/>
        <v>13000</v>
      </c>
      <c r="AI44" s="201">
        <f t="shared" si="26"/>
        <v>0</v>
      </c>
      <c r="AJ44" s="201">
        <f t="shared" si="26"/>
        <v>0</v>
      </c>
      <c r="AK44" s="201">
        <f t="shared" si="26"/>
        <v>0</v>
      </c>
      <c r="AL44" s="209">
        <f t="shared" si="26"/>
        <v>50000</v>
      </c>
      <c r="AM44" s="201">
        <f t="shared" si="26"/>
        <v>194000</v>
      </c>
      <c r="AN44" s="220"/>
      <c r="AO44" s="220"/>
      <c r="AP44" s="220"/>
      <c r="AQ44" s="220"/>
      <c r="AR44" s="220"/>
      <c r="AS44" s="220"/>
      <c r="AT44" s="220"/>
      <c r="AU44" s="220"/>
      <c r="AV44" s="220"/>
    </row>
    <row r="45" spans="1:48" ht="20.25" customHeight="1">
      <c r="A45" s="81"/>
      <c r="B45" s="77"/>
      <c r="C45" s="77"/>
      <c r="D45" s="77"/>
      <c r="E45" s="77"/>
      <c r="F45" s="77"/>
      <c r="G45" s="2"/>
      <c r="H45" s="77"/>
      <c r="I45" s="84"/>
      <c r="J45" s="84"/>
      <c r="K45" s="41"/>
      <c r="L45" s="41"/>
      <c r="M45" s="41"/>
      <c r="N45" s="41"/>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225"/>
      <c r="AN45" s="2"/>
      <c r="AO45" s="2"/>
      <c r="AP45" s="2"/>
      <c r="AQ45" s="2"/>
      <c r="AR45" s="2"/>
      <c r="AS45" s="2"/>
      <c r="AT45" s="2"/>
      <c r="AU45" s="2"/>
      <c r="AV45" s="2"/>
    </row>
    <row r="46" spans="1:48" ht="61.5" customHeight="1">
      <c r="A46" s="316" t="s">
        <v>867</v>
      </c>
      <c r="B46" s="340" t="s">
        <v>874</v>
      </c>
      <c r="C46" s="340" t="s">
        <v>821</v>
      </c>
      <c r="D46" s="510">
        <v>0.15</v>
      </c>
      <c r="E46" s="510">
        <v>1</v>
      </c>
      <c r="F46" s="345" t="s">
        <v>1204</v>
      </c>
      <c r="G46" s="345"/>
      <c r="H46" s="60" t="s">
        <v>876</v>
      </c>
      <c r="I46" s="82" t="s">
        <v>824</v>
      </c>
      <c r="J46" s="85" t="s">
        <v>875</v>
      </c>
      <c r="K46" s="21"/>
      <c r="L46" s="21">
        <v>3000</v>
      </c>
      <c r="M46" s="21"/>
      <c r="N46" s="21"/>
      <c r="O46" s="21"/>
      <c r="P46" s="21"/>
      <c r="Q46" s="39">
        <f t="shared" si="22"/>
        <v>3000</v>
      </c>
      <c r="R46" s="21"/>
      <c r="S46" s="21">
        <v>3000</v>
      </c>
      <c r="T46" s="21"/>
      <c r="U46" s="21"/>
      <c r="V46" s="21"/>
      <c r="W46" s="21"/>
      <c r="X46" s="39">
        <f t="shared" ref="X46:X52" si="27">SUM(R46:W46)</f>
        <v>3000</v>
      </c>
      <c r="Y46" s="21"/>
      <c r="Z46" s="21">
        <v>3000</v>
      </c>
      <c r="AA46" s="21"/>
      <c r="AB46" s="21"/>
      <c r="AC46" s="21"/>
      <c r="AD46" s="21"/>
      <c r="AE46" s="39">
        <f t="shared" ref="AE46:AE52" si="28">SUM(Y46:AD46)</f>
        <v>3000</v>
      </c>
      <c r="AF46" s="21"/>
      <c r="AG46" s="21">
        <v>3000</v>
      </c>
      <c r="AH46" s="21"/>
      <c r="AI46" s="21"/>
      <c r="AJ46" s="21"/>
      <c r="AK46" s="21"/>
      <c r="AL46" s="39">
        <f t="shared" ref="AL46:AL52" si="29">SUM(AF46:AK46)</f>
        <v>3000</v>
      </c>
      <c r="AM46" s="224">
        <f t="shared" ref="AM46:AM52" si="30">Q46+X46+AE46+AL46</f>
        <v>12000</v>
      </c>
    </row>
    <row r="47" spans="1:48" ht="42" customHeight="1">
      <c r="A47" s="316"/>
      <c r="B47" s="340"/>
      <c r="C47" s="340"/>
      <c r="D47" s="340"/>
      <c r="E47" s="340"/>
      <c r="F47" s="476" t="s">
        <v>822</v>
      </c>
      <c r="G47" s="480"/>
      <c r="H47" s="76" t="s">
        <v>878</v>
      </c>
      <c r="I47" s="83" t="s">
        <v>877</v>
      </c>
      <c r="J47" s="86">
        <v>1</v>
      </c>
      <c r="K47" s="23"/>
      <c r="L47" s="23">
        <v>2000</v>
      </c>
      <c r="M47" s="23"/>
      <c r="N47" s="23"/>
      <c r="O47" s="23"/>
      <c r="P47" s="23"/>
      <c r="Q47" s="39">
        <f t="shared" si="22"/>
        <v>2000</v>
      </c>
      <c r="R47" s="23"/>
      <c r="S47" s="23">
        <v>2000</v>
      </c>
      <c r="T47" s="23"/>
      <c r="U47" s="23"/>
      <c r="V47" s="23"/>
      <c r="W47" s="23"/>
      <c r="X47" s="39">
        <f t="shared" si="27"/>
        <v>2000</v>
      </c>
      <c r="Y47" s="23"/>
      <c r="Z47" s="23">
        <v>2000</v>
      </c>
      <c r="AA47" s="23"/>
      <c r="AB47" s="23"/>
      <c r="AC47" s="23"/>
      <c r="AD47" s="23"/>
      <c r="AE47" s="39">
        <f t="shared" si="28"/>
        <v>2000</v>
      </c>
      <c r="AF47" s="23"/>
      <c r="AG47" s="23">
        <v>2000</v>
      </c>
      <c r="AH47" s="23"/>
      <c r="AI47" s="23"/>
      <c r="AJ47" s="23"/>
      <c r="AK47" s="23"/>
      <c r="AL47" s="39">
        <f t="shared" si="29"/>
        <v>2000</v>
      </c>
      <c r="AM47" s="224">
        <f t="shared" si="30"/>
        <v>8000</v>
      </c>
    </row>
    <row r="48" spans="1:48" ht="39.75" customHeight="1">
      <c r="A48" s="316"/>
      <c r="B48" s="340"/>
      <c r="C48" s="340"/>
      <c r="D48" s="340"/>
      <c r="E48" s="340"/>
      <c r="F48" s="476" t="s">
        <v>1278</v>
      </c>
      <c r="G48" s="480"/>
      <c r="H48" s="76" t="s">
        <v>879</v>
      </c>
      <c r="I48" s="83" t="s">
        <v>825</v>
      </c>
      <c r="J48" s="86" t="s">
        <v>826</v>
      </c>
      <c r="K48" s="23"/>
      <c r="L48" s="23">
        <v>1000</v>
      </c>
      <c r="M48" s="23"/>
      <c r="N48" s="23"/>
      <c r="O48" s="23"/>
      <c r="P48" s="23"/>
      <c r="Q48" s="39">
        <f t="shared" si="22"/>
        <v>1000</v>
      </c>
      <c r="R48" s="23"/>
      <c r="S48" s="23"/>
      <c r="T48" s="23">
        <v>1000</v>
      </c>
      <c r="U48" s="23"/>
      <c r="V48" s="23"/>
      <c r="W48" s="23"/>
      <c r="X48" s="39">
        <f t="shared" si="27"/>
        <v>1000</v>
      </c>
      <c r="Y48" s="23"/>
      <c r="Z48" s="23"/>
      <c r="AA48" s="23">
        <v>1000</v>
      </c>
      <c r="AB48" s="23"/>
      <c r="AC48" s="23"/>
      <c r="AD48" s="23"/>
      <c r="AE48" s="39">
        <f t="shared" si="28"/>
        <v>1000</v>
      </c>
      <c r="AF48" s="23"/>
      <c r="AG48" s="23"/>
      <c r="AH48" s="23">
        <v>1000</v>
      </c>
      <c r="AI48" s="23"/>
      <c r="AJ48" s="23"/>
      <c r="AK48" s="23"/>
      <c r="AL48" s="39">
        <f t="shared" si="29"/>
        <v>1000</v>
      </c>
      <c r="AM48" s="224">
        <f t="shared" si="30"/>
        <v>4000</v>
      </c>
    </row>
    <row r="49" spans="1:39" ht="51" customHeight="1">
      <c r="A49" s="316"/>
      <c r="B49" s="341"/>
      <c r="C49" s="341"/>
      <c r="D49" s="341"/>
      <c r="E49" s="341"/>
      <c r="F49" s="476" t="s">
        <v>823</v>
      </c>
      <c r="G49" s="480"/>
      <c r="H49" s="76" t="s">
        <v>880</v>
      </c>
      <c r="I49" s="83" t="s">
        <v>827</v>
      </c>
      <c r="J49" s="83" t="s">
        <v>200</v>
      </c>
      <c r="K49" s="23"/>
      <c r="L49" s="23">
        <v>8000</v>
      </c>
      <c r="M49" s="23"/>
      <c r="N49" s="23"/>
      <c r="O49" s="23"/>
      <c r="P49" s="23"/>
      <c r="Q49" s="39">
        <f t="shared" si="22"/>
        <v>8000</v>
      </c>
      <c r="R49" s="23"/>
      <c r="S49" s="23">
        <v>8000</v>
      </c>
      <c r="T49" s="23"/>
      <c r="U49" s="23"/>
      <c r="V49" s="23"/>
      <c r="W49" s="23"/>
      <c r="X49" s="39">
        <f t="shared" si="27"/>
        <v>8000</v>
      </c>
      <c r="Y49" s="23"/>
      <c r="Z49" s="23">
        <v>8000</v>
      </c>
      <c r="AA49" s="23"/>
      <c r="AB49" s="23"/>
      <c r="AC49" s="23"/>
      <c r="AD49" s="23"/>
      <c r="AE49" s="39">
        <f t="shared" si="28"/>
        <v>8000</v>
      </c>
      <c r="AF49" s="23"/>
      <c r="AG49" s="23">
        <v>8000</v>
      </c>
      <c r="AH49" s="23"/>
      <c r="AI49" s="23"/>
      <c r="AJ49" s="23"/>
      <c r="AK49" s="23"/>
      <c r="AL49" s="39">
        <f t="shared" si="29"/>
        <v>8000</v>
      </c>
      <c r="AM49" s="224">
        <f t="shared" si="30"/>
        <v>32000</v>
      </c>
    </row>
    <row r="50" spans="1:39" ht="59.25" customHeight="1">
      <c r="A50" s="316"/>
      <c r="B50" s="345" t="s">
        <v>885</v>
      </c>
      <c r="C50" s="345" t="s">
        <v>886</v>
      </c>
      <c r="D50" s="345" t="s">
        <v>887</v>
      </c>
      <c r="E50" s="345" t="s">
        <v>888</v>
      </c>
      <c r="F50" s="476" t="s">
        <v>881</v>
      </c>
      <c r="G50" s="480"/>
      <c r="H50" s="76" t="s">
        <v>884</v>
      </c>
      <c r="I50" s="83" t="s">
        <v>882</v>
      </c>
      <c r="J50" s="83" t="s">
        <v>883</v>
      </c>
      <c r="K50" s="23"/>
      <c r="L50" s="23">
        <v>20000</v>
      </c>
      <c r="M50" s="23">
        <v>10000</v>
      </c>
      <c r="N50" s="23"/>
      <c r="O50" s="23"/>
      <c r="P50" s="23"/>
      <c r="Q50" s="39">
        <f t="shared" si="22"/>
        <v>30000</v>
      </c>
      <c r="R50" s="23"/>
      <c r="S50" s="23">
        <v>15000</v>
      </c>
      <c r="T50" s="23">
        <v>10000</v>
      </c>
      <c r="U50" s="23"/>
      <c r="V50" s="23"/>
      <c r="W50" s="23"/>
      <c r="X50" s="39">
        <f t="shared" si="27"/>
        <v>25000</v>
      </c>
      <c r="Y50" s="23"/>
      <c r="Z50" s="23">
        <v>20000</v>
      </c>
      <c r="AA50" s="23">
        <v>10000</v>
      </c>
      <c r="AB50" s="23"/>
      <c r="AC50" s="23"/>
      <c r="AD50" s="23"/>
      <c r="AE50" s="39">
        <f t="shared" si="28"/>
        <v>30000</v>
      </c>
      <c r="AF50" s="23"/>
      <c r="AG50" s="23">
        <v>20000</v>
      </c>
      <c r="AH50" s="23">
        <v>10000</v>
      </c>
      <c r="AI50" s="23"/>
      <c r="AJ50" s="23"/>
      <c r="AK50" s="23"/>
      <c r="AL50" s="39">
        <f t="shared" si="29"/>
        <v>30000</v>
      </c>
      <c r="AM50" s="224">
        <f t="shared" si="30"/>
        <v>115000</v>
      </c>
    </row>
    <row r="51" spans="1:39" ht="66" customHeight="1">
      <c r="A51" s="316"/>
      <c r="B51" s="345"/>
      <c r="C51" s="345"/>
      <c r="D51" s="345"/>
      <c r="E51" s="345"/>
      <c r="F51" s="476" t="s">
        <v>1206</v>
      </c>
      <c r="G51" s="480"/>
      <c r="H51" s="76">
        <v>55</v>
      </c>
      <c r="I51" s="83" t="s">
        <v>889</v>
      </c>
      <c r="J51" s="83" t="s">
        <v>890</v>
      </c>
      <c r="K51" s="23"/>
      <c r="L51" s="23">
        <v>4000</v>
      </c>
      <c r="M51" s="23"/>
      <c r="N51" s="23"/>
      <c r="O51" s="23"/>
      <c r="P51" s="23"/>
      <c r="Q51" s="39">
        <f t="shared" si="22"/>
        <v>4000</v>
      </c>
      <c r="R51" s="23"/>
      <c r="S51" s="23">
        <v>4000</v>
      </c>
      <c r="T51" s="23"/>
      <c r="U51" s="23"/>
      <c r="V51" s="23"/>
      <c r="W51" s="23"/>
      <c r="X51" s="39">
        <f t="shared" si="27"/>
        <v>4000</v>
      </c>
      <c r="Y51" s="23"/>
      <c r="Z51" s="23">
        <v>4000</v>
      </c>
      <c r="AA51" s="23"/>
      <c r="AB51" s="23"/>
      <c r="AC51" s="23"/>
      <c r="AD51" s="23"/>
      <c r="AE51" s="39">
        <f t="shared" si="28"/>
        <v>4000</v>
      </c>
      <c r="AF51" s="23"/>
      <c r="AG51" s="23">
        <v>4000</v>
      </c>
      <c r="AH51" s="23"/>
      <c r="AI51" s="23"/>
      <c r="AJ51" s="23"/>
      <c r="AK51" s="23"/>
      <c r="AL51" s="39">
        <f t="shared" si="29"/>
        <v>4000</v>
      </c>
      <c r="AM51" s="224">
        <f t="shared" si="30"/>
        <v>16000</v>
      </c>
    </row>
    <row r="52" spans="1:39" ht="51" customHeight="1">
      <c r="A52" s="316"/>
      <c r="B52" s="345"/>
      <c r="C52" s="345"/>
      <c r="D52" s="345"/>
      <c r="E52" s="345"/>
      <c r="F52" s="345" t="s">
        <v>891</v>
      </c>
      <c r="G52" s="345"/>
      <c r="H52" s="60" t="s">
        <v>893</v>
      </c>
      <c r="I52" s="82" t="s">
        <v>892</v>
      </c>
      <c r="J52" s="82" t="s">
        <v>820</v>
      </c>
      <c r="K52" s="21"/>
      <c r="L52" s="21">
        <v>2000</v>
      </c>
      <c r="M52" s="21"/>
      <c r="N52" s="21"/>
      <c r="O52" s="21"/>
      <c r="P52" s="21"/>
      <c r="Q52" s="39">
        <f t="shared" si="22"/>
        <v>2000</v>
      </c>
      <c r="R52" s="21"/>
      <c r="S52" s="21"/>
      <c r="T52" s="21">
        <v>1000</v>
      </c>
      <c r="U52" s="21"/>
      <c r="V52" s="21"/>
      <c r="W52" s="21"/>
      <c r="X52" s="39">
        <f t="shared" si="27"/>
        <v>1000</v>
      </c>
      <c r="Y52" s="21"/>
      <c r="Z52" s="21"/>
      <c r="AA52" s="21">
        <v>2000</v>
      </c>
      <c r="AB52" s="21"/>
      <c r="AC52" s="21"/>
      <c r="AD52" s="21"/>
      <c r="AE52" s="39">
        <f t="shared" si="28"/>
        <v>2000</v>
      </c>
      <c r="AF52" s="21"/>
      <c r="AG52" s="21"/>
      <c r="AH52" s="21">
        <v>2000</v>
      </c>
      <c r="AI52" s="21"/>
      <c r="AJ52" s="21"/>
      <c r="AK52" s="21"/>
      <c r="AL52" s="39">
        <f t="shared" si="29"/>
        <v>2000</v>
      </c>
      <c r="AM52" s="224">
        <f t="shared" si="30"/>
        <v>7000</v>
      </c>
    </row>
    <row r="53" spans="1:39" ht="24" customHeight="1"/>
    <row r="54" spans="1:39" s="221" customFormat="1" ht="51" customHeight="1">
      <c r="A54" s="404" t="s">
        <v>868</v>
      </c>
      <c r="B54" s="404"/>
      <c r="C54" s="404"/>
      <c r="D54" s="404"/>
      <c r="E54" s="404"/>
      <c r="F54" s="404"/>
      <c r="G54" s="404"/>
      <c r="H54" s="218"/>
      <c r="I54" s="218"/>
      <c r="J54" s="218"/>
      <c r="K54" s="201">
        <f>SUM(K56:K60)</f>
        <v>0</v>
      </c>
      <c r="L54" s="201">
        <f t="shared" ref="L54:P54" si="31">SUM(L56:L60)</f>
        <v>7500</v>
      </c>
      <c r="M54" s="201">
        <f t="shared" si="31"/>
        <v>6000</v>
      </c>
      <c r="N54" s="201">
        <f t="shared" si="31"/>
        <v>15000</v>
      </c>
      <c r="O54" s="201">
        <f t="shared" si="31"/>
        <v>0</v>
      </c>
      <c r="P54" s="201">
        <f t="shared" si="31"/>
        <v>0</v>
      </c>
      <c r="Q54" s="219">
        <f>SUM(Q56:Q60)</f>
        <v>28500</v>
      </c>
      <c r="R54" s="201">
        <f>SUM(R56:R60)</f>
        <v>0</v>
      </c>
      <c r="S54" s="201">
        <f t="shared" ref="S54:W54" si="32">SUM(S56:S60)</f>
        <v>5000</v>
      </c>
      <c r="T54" s="201">
        <f t="shared" si="32"/>
        <v>1500</v>
      </c>
      <c r="U54" s="201">
        <f t="shared" si="32"/>
        <v>0</v>
      </c>
      <c r="V54" s="201">
        <f t="shared" si="32"/>
        <v>0</v>
      </c>
      <c r="W54" s="201">
        <f t="shared" si="32"/>
        <v>0</v>
      </c>
      <c r="X54" s="219">
        <f>SUM(X56:X60)</f>
        <v>6500</v>
      </c>
      <c r="Y54" s="201">
        <f>SUM(Y56:Y60)</f>
        <v>0</v>
      </c>
      <c r="Z54" s="201">
        <f t="shared" ref="Z54:AD54" si="33">SUM(Z56:Z60)</f>
        <v>0</v>
      </c>
      <c r="AA54" s="201">
        <f t="shared" si="33"/>
        <v>1500</v>
      </c>
      <c r="AB54" s="201">
        <f t="shared" si="33"/>
        <v>0</v>
      </c>
      <c r="AC54" s="201">
        <f t="shared" si="33"/>
        <v>0</v>
      </c>
      <c r="AD54" s="201">
        <f t="shared" si="33"/>
        <v>0</v>
      </c>
      <c r="AE54" s="219">
        <f>SUM(AE56:AE60)</f>
        <v>1500</v>
      </c>
      <c r="AF54" s="201">
        <f>SUM(AF56:AF60)</f>
        <v>0</v>
      </c>
      <c r="AG54" s="201">
        <f t="shared" ref="AG54:AK54" si="34">SUM(AG56:AG60)</f>
        <v>0</v>
      </c>
      <c r="AH54" s="201">
        <f t="shared" si="34"/>
        <v>1500</v>
      </c>
      <c r="AI54" s="201">
        <f t="shared" si="34"/>
        <v>0</v>
      </c>
      <c r="AJ54" s="201">
        <f t="shared" si="34"/>
        <v>0</v>
      </c>
      <c r="AK54" s="201">
        <f t="shared" si="34"/>
        <v>0</v>
      </c>
      <c r="AL54" s="219">
        <f>SUM(AL56:AL60)</f>
        <v>1500</v>
      </c>
      <c r="AM54" s="201">
        <f>SUM(AM56:AM60)</f>
        <v>38000</v>
      </c>
    </row>
    <row r="55" spans="1:39" ht="24" customHeight="1"/>
    <row r="56" spans="1:39" ht="44.25" customHeight="1">
      <c r="A56" s="484" t="s">
        <v>868</v>
      </c>
      <c r="B56" s="329" t="s">
        <v>469</v>
      </c>
      <c r="C56" s="316" t="s">
        <v>471</v>
      </c>
      <c r="D56" s="316" t="s">
        <v>470</v>
      </c>
      <c r="E56" s="316" t="s">
        <v>473</v>
      </c>
      <c r="F56" s="345" t="s">
        <v>1208</v>
      </c>
      <c r="G56" s="345"/>
      <c r="H56" s="59" t="s">
        <v>255</v>
      </c>
      <c r="I56" s="59" t="s">
        <v>476</v>
      </c>
      <c r="J56" s="59" t="s">
        <v>479</v>
      </c>
      <c r="K56" s="26"/>
      <c r="L56" s="26">
        <v>500</v>
      </c>
      <c r="M56" s="26">
        <v>500</v>
      </c>
      <c r="N56" s="26"/>
      <c r="O56" s="26"/>
      <c r="P56" s="26"/>
      <c r="Q56" s="39">
        <f t="shared" ref="Q56:Q59" si="35">SUM(K56:P56)</f>
        <v>1000</v>
      </c>
      <c r="R56" s="26"/>
      <c r="S56" s="26"/>
      <c r="T56" s="26">
        <v>1000</v>
      </c>
      <c r="U56" s="26"/>
      <c r="V56" s="26"/>
      <c r="W56" s="26"/>
      <c r="X56" s="39">
        <f t="shared" ref="X56:X59" si="36">SUM(R56:W56)</f>
        <v>1000</v>
      </c>
      <c r="Y56" s="26"/>
      <c r="Z56" s="26"/>
      <c r="AA56" s="26">
        <v>1000</v>
      </c>
      <c r="AB56" s="26"/>
      <c r="AC56" s="26"/>
      <c r="AD56" s="26"/>
      <c r="AE56" s="39">
        <f t="shared" ref="AE56:AE59" si="37">SUM(Y56:AD56)</f>
        <v>1000</v>
      </c>
      <c r="AF56" s="26"/>
      <c r="AG56" s="26"/>
      <c r="AH56" s="26">
        <v>1000</v>
      </c>
      <c r="AI56" s="26"/>
      <c r="AJ56" s="26"/>
      <c r="AK56" s="26"/>
      <c r="AL56" s="39">
        <f t="shared" ref="AL56:AL59" si="38">SUM(AF56:AK56)</f>
        <v>1000</v>
      </c>
      <c r="AM56" s="224">
        <f>Q56+X56+AE56+AL56</f>
        <v>4000</v>
      </c>
    </row>
    <row r="57" spans="1:39" ht="36" customHeight="1">
      <c r="A57" s="484"/>
      <c r="B57" s="329"/>
      <c r="C57" s="316"/>
      <c r="D57" s="316"/>
      <c r="E57" s="316"/>
      <c r="F57" s="345" t="s">
        <v>472</v>
      </c>
      <c r="G57" s="345"/>
      <c r="H57" s="59" t="s">
        <v>255</v>
      </c>
      <c r="I57" s="59" t="s">
        <v>477</v>
      </c>
      <c r="J57" s="59" t="s">
        <v>479</v>
      </c>
      <c r="K57" s="26"/>
      <c r="L57" s="26">
        <v>7000</v>
      </c>
      <c r="M57" s="26"/>
      <c r="N57" s="26"/>
      <c r="O57" s="26"/>
      <c r="P57" s="26"/>
      <c r="Q57" s="39">
        <f t="shared" si="35"/>
        <v>7000</v>
      </c>
      <c r="R57" s="26"/>
      <c r="S57" s="26">
        <v>5000</v>
      </c>
      <c r="T57" s="26"/>
      <c r="U57" s="26"/>
      <c r="V57" s="26"/>
      <c r="W57" s="26"/>
      <c r="X57" s="39">
        <f t="shared" si="36"/>
        <v>5000</v>
      </c>
      <c r="Y57" s="26"/>
      <c r="Z57" s="26"/>
      <c r="AA57" s="26"/>
      <c r="AB57" s="26"/>
      <c r="AC57" s="26"/>
      <c r="AD57" s="26"/>
      <c r="AE57" s="39">
        <f t="shared" si="37"/>
        <v>0</v>
      </c>
      <c r="AF57" s="26"/>
      <c r="AG57" s="26"/>
      <c r="AH57" s="26"/>
      <c r="AI57" s="26"/>
      <c r="AJ57" s="26"/>
      <c r="AK57" s="26"/>
      <c r="AL57" s="39">
        <f t="shared" si="38"/>
        <v>0</v>
      </c>
      <c r="AM57" s="224">
        <f>Q57+X57+AE57+AL57</f>
        <v>12000</v>
      </c>
    </row>
    <row r="58" spans="1:39" ht="42.75" customHeight="1">
      <c r="A58" s="484"/>
      <c r="B58" s="329"/>
      <c r="C58" s="316"/>
      <c r="D58" s="316"/>
      <c r="E58" s="316"/>
      <c r="F58" s="345" t="s">
        <v>474</v>
      </c>
      <c r="G58" s="345"/>
      <c r="H58" s="59" t="s">
        <v>255</v>
      </c>
      <c r="I58" s="59" t="s">
        <v>478</v>
      </c>
      <c r="J58" s="59" t="s">
        <v>479</v>
      </c>
      <c r="K58" s="26"/>
      <c r="L58" s="26"/>
      <c r="M58" s="26">
        <v>500</v>
      </c>
      <c r="N58" s="26"/>
      <c r="O58" s="26"/>
      <c r="P58" s="26"/>
      <c r="Q58" s="39">
        <f t="shared" si="35"/>
        <v>500</v>
      </c>
      <c r="R58" s="26"/>
      <c r="S58" s="26"/>
      <c r="T58" s="26">
        <v>500</v>
      </c>
      <c r="U58" s="26"/>
      <c r="V58" s="26"/>
      <c r="W58" s="26"/>
      <c r="X58" s="39">
        <f t="shared" si="36"/>
        <v>500</v>
      </c>
      <c r="Y58" s="26"/>
      <c r="Z58" s="26"/>
      <c r="AA58" s="26">
        <v>500</v>
      </c>
      <c r="AB58" s="26"/>
      <c r="AC58" s="26"/>
      <c r="AD58" s="26"/>
      <c r="AE58" s="39">
        <f t="shared" si="37"/>
        <v>500</v>
      </c>
      <c r="AF58" s="26"/>
      <c r="AG58" s="26"/>
      <c r="AH58" s="26">
        <v>500</v>
      </c>
      <c r="AI58" s="26"/>
      <c r="AJ58" s="26"/>
      <c r="AK58" s="26"/>
      <c r="AL58" s="39">
        <f t="shared" si="38"/>
        <v>500</v>
      </c>
      <c r="AM58" s="224">
        <f>Q58+X58+AE58+AL58</f>
        <v>2000</v>
      </c>
    </row>
    <row r="59" spans="1:39" ht="62.25" customHeight="1">
      <c r="A59" s="484"/>
      <c r="B59" s="329"/>
      <c r="C59" s="316"/>
      <c r="D59" s="316"/>
      <c r="E59" s="316"/>
      <c r="F59" s="345" t="s">
        <v>475</v>
      </c>
      <c r="G59" s="345"/>
      <c r="H59" s="59" t="s">
        <v>255</v>
      </c>
      <c r="I59" s="59" t="s">
        <v>476</v>
      </c>
      <c r="J59" s="59" t="s">
        <v>479</v>
      </c>
      <c r="K59" s="26"/>
      <c r="L59" s="26"/>
      <c r="M59" s="26"/>
      <c r="N59" s="26"/>
      <c r="O59" s="26"/>
      <c r="P59" s="26"/>
      <c r="Q59" s="39">
        <f t="shared" si="35"/>
        <v>0</v>
      </c>
      <c r="R59" s="26"/>
      <c r="S59" s="26"/>
      <c r="T59" s="26"/>
      <c r="U59" s="26"/>
      <c r="V59" s="26"/>
      <c r="W59" s="26"/>
      <c r="X59" s="39">
        <f t="shared" si="36"/>
        <v>0</v>
      </c>
      <c r="Y59" s="26"/>
      <c r="Z59" s="26"/>
      <c r="AA59" s="26"/>
      <c r="AB59" s="26"/>
      <c r="AC59" s="26"/>
      <c r="AD59" s="26"/>
      <c r="AE59" s="39">
        <f t="shared" si="37"/>
        <v>0</v>
      </c>
      <c r="AF59" s="26"/>
      <c r="AG59" s="26"/>
      <c r="AH59" s="26"/>
      <c r="AI59" s="26"/>
      <c r="AJ59" s="26"/>
      <c r="AK59" s="26"/>
      <c r="AL59" s="39">
        <f t="shared" si="38"/>
        <v>0</v>
      </c>
      <c r="AM59" s="224">
        <f>Q59+X59+AE59+AL59</f>
        <v>0</v>
      </c>
    </row>
    <row r="60" spans="1:39" ht="51.75" customHeight="1">
      <c r="A60" s="484"/>
      <c r="F60" s="345" t="s">
        <v>1382</v>
      </c>
      <c r="G60" s="345"/>
      <c r="H60" s="250" t="s">
        <v>255</v>
      </c>
      <c r="I60" s="250" t="s">
        <v>476</v>
      </c>
      <c r="J60" s="250" t="s">
        <v>479</v>
      </c>
      <c r="K60" s="260"/>
      <c r="L60" s="260"/>
      <c r="M60" s="260">
        <v>5000</v>
      </c>
      <c r="N60" s="260">
        <v>15000</v>
      </c>
      <c r="O60" s="260"/>
      <c r="P60" s="260"/>
      <c r="Q60" s="264">
        <f t="shared" ref="Q60" si="39">SUM(K60:P60)</f>
        <v>20000</v>
      </c>
      <c r="R60" s="260"/>
      <c r="S60" s="260"/>
      <c r="T60" s="260"/>
      <c r="U60" s="260"/>
      <c r="V60" s="260"/>
      <c r="W60" s="260"/>
      <c r="X60" s="264">
        <f t="shared" ref="X60" si="40">SUM(R60:W60)</f>
        <v>0</v>
      </c>
      <c r="Y60" s="260"/>
      <c r="Z60" s="260"/>
      <c r="AA60" s="260"/>
      <c r="AB60" s="260"/>
      <c r="AC60" s="260"/>
      <c r="AD60" s="260"/>
      <c r="AE60" s="264">
        <f t="shared" ref="AE60" si="41">SUM(Y60:AD60)</f>
        <v>0</v>
      </c>
      <c r="AF60" s="260"/>
      <c r="AG60" s="260"/>
      <c r="AH60" s="260"/>
      <c r="AI60" s="260"/>
      <c r="AJ60" s="260"/>
      <c r="AK60" s="260"/>
      <c r="AL60" s="264">
        <f t="shared" ref="AL60" si="42">SUM(AF60:AK60)</f>
        <v>0</v>
      </c>
      <c r="AM60" s="267">
        <f>Q60+X60+AE60+AL60</f>
        <v>20000</v>
      </c>
    </row>
    <row r="61" spans="1:39" ht="21.95" customHeight="1">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M61" s="226"/>
    </row>
    <row r="62" spans="1:39" ht="21.95" customHeight="1">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M62" s="226"/>
    </row>
    <row r="63" spans="1:39" ht="21.95" customHeight="1">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M63" s="226"/>
    </row>
    <row r="64" spans="1:39" ht="21.95" customHeight="1">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M64" s="226"/>
    </row>
    <row r="65" spans="11:39" ht="21.95" customHeight="1">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M65" s="226"/>
    </row>
    <row r="66" spans="11:39" ht="21.95" customHeight="1">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M66" s="226"/>
    </row>
    <row r="67" spans="11:39" ht="21.95" customHeight="1">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M67" s="226"/>
    </row>
    <row r="68" spans="11:39" ht="21.95" customHeight="1">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M68" s="226"/>
    </row>
    <row r="69" spans="11:39" ht="21.95" customHeight="1">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M69" s="226"/>
    </row>
    <row r="70" spans="11:39" ht="21.95" customHeight="1">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M70" s="226"/>
    </row>
    <row r="71" spans="11:39" ht="21.95" customHeight="1">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M71" s="226"/>
    </row>
    <row r="72" spans="11:39" ht="21.95" customHeight="1">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M72" s="226"/>
    </row>
    <row r="73" spans="11:39" ht="21.95" customHeight="1">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M73" s="226"/>
    </row>
    <row r="74" spans="11:39" ht="21.95" customHeight="1">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M74" s="226"/>
    </row>
    <row r="75" spans="11:39" ht="21.95" customHeight="1">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M75" s="226"/>
    </row>
    <row r="76" spans="11:39" ht="21.95" customHeight="1">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M76" s="226"/>
    </row>
    <row r="77" spans="11:39" ht="21.95" customHeight="1">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M77" s="226"/>
    </row>
    <row r="78" spans="11:39" ht="21.95" customHeight="1">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M78" s="226"/>
    </row>
    <row r="79" spans="11:39" ht="21.95" customHeight="1">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M79" s="226"/>
    </row>
    <row r="80" spans="11:39" ht="21.95" customHeight="1">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M80" s="226"/>
    </row>
    <row r="81" spans="11:39" ht="21.95" customHeight="1">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M81" s="226"/>
    </row>
    <row r="82" spans="11:39" ht="21.95" customHeight="1">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M82" s="226"/>
    </row>
    <row r="83" spans="11:39" ht="21.95" customHeight="1">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M83" s="226"/>
    </row>
    <row r="84" spans="11:39" ht="21.95" customHeight="1">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M84" s="226"/>
    </row>
    <row r="85" spans="11:39" ht="21.95" customHeight="1">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M85" s="226"/>
    </row>
    <row r="86" spans="11:39" ht="21.95" customHeight="1">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M86" s="226"/>
    </row>
    <row r="87" spans="11:39" ht="21.95" customHeight="1">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M87" s="226"/>
    </row>
    <row r="88" spans="11:39" ht="21.95" customHeight="1">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M88" s="226"/>
    </row>
    <row r="89" spans="11:39" ht="21.95" customHeight="1">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M89" s="226"/>
    </row>
    <row r="90" spans="11:39" ht="21.95" customHeight="1">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M90" s="226"/>
    </row>
    <row r="91" spans="11:39" ht="21.95" customHeight="1">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M91" s="226"/>
    </row>
    <row r="92" spans="11:39" ht="21.95" customHeight="1">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M92" s="226"/>
    </row>
    <row r="93" spans="11:39" ht="21.95" customHeight="1">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M93" s="226"/>
    </row>
    <row r="94" spans="11:39" ht="21.95" customHeight="1">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M94" s="226"/>
    </row>
    <row r="95" spans="11:39" ht="21.95" customHeight="1">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M95" s="226"/>
    </row>
    <row r="96" spans="11:39" ht="21.95" customHeight="1">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M96" s="226"/>
    </row>
    <row r="97" spans="11:39" ht="21.95" customHeight="1">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M97" s="226"/>
    </row>
    <row r="98" spans="11:39" ht="21.95" customHeight="1">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M98" s="226"/>
    </row>
    <row r="99" spans="11:39" ht="21.95" customHeight="1">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M99" s="226"/>
    </row>
    <row r="100" spans="11:39" ht="21.95" customHeight="1">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M100" s="226"/>
    </row>
    <row r="101" spans="11:39" ht="21.95" customHeight="1">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M101" s="226"/>
    </row>
    <row r="102" spans="11:39" ht="21.95" customHeight="1">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M102" s="226"/>
    </row>
    <row r="103" spans="11:39" ht="21.95" customHeight="1">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M103" s="226"/>
    </row>
    <row r="104" spans="11:39" ht="21.95" customHeight="1">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M104" s="226"/>
    </row>
    <row r="105" spans="11:39" ht="21.95" customHeight="1">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M105" s="226"/>
    </row>
    <row r="106" spans="11:39" ht="21.95" customHeight="1">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M106" s="226"/>
    </row>
    <row r="107" spans="11:39" ht="21.95" customHeight="1">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M107" s="226"/>
    </row>
    <row r="108" spans="11:39" ht="21.95" customHeight="1">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M108" s="226"/>
    </row>
    <row r="109" spans="11:39">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M109" s="226"/>
    </row>
    <row r="110" spans="11:39">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M110" s="226"/>
    </row>
    <row r="111" spans="11:39">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M111" s="226"/>
    </row>
    <row r="112" spans="11:39">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M112" s="226"/>
    </row>
    <row r="113" spans="39:39">
      <c r="AM113" s="226"/>
    </row>
    <row r="114" spans="39:39">
      <c r="AM114" s="226"/>
    </row>
    <row r="115" spans="39:39">
      <c r="AM115" s="226"/>
    </row>
    <row r="116" spans="39:39">
      <c r="AM116" s="226"/>
    </row>
    <row r="117" spans="39:39">
      <c r="AM117" s="226"/>
    </row>
    <row r="118" spans="39:39">
      <c r="AM118" s="226"/>
    </row>
    <row r="119" spans="39:39">
      <c r="AM119" s="226"/>
    </row>
    <row r="120" spans="39:39">
      <c r="AM120" s="226"/>
    </row>
    <row r="121" spans="39:39">
      <c r="AM121" s="226"/>
    </row>
    <row r="122" spans="39:39">
      <c r="AM122" s="226"/>
    </row>
    <row r="123" spans="39:39">
      <c r="AM123" s="226"/>
    </row>
    <row r="124" spans="39:39">
      <c r="AM124" s="226"/>
    </row>
    <row r="125" spans="39:39">
      <c r="AM125" s="226"/>
    </row>
    <row r="126" spans="39:39">
      <c r="AM126" s="226"/>
    </row>
    <row r="127" spans="39:39">
      <c r="AM127" s="226"/>
    </row>
    <row r="128" spans="39:39">
      <c r="AM128" s="226"/>
    </row>
    <row r="129" spans="39:39">
      <c r="AM129" s="226"/>
    </row>
    <row r="130" spans="39:39">
      <c r="AM130" s="226"/>
    </row>
    <row r="131" spans="39:39">
      <c r="AM131" s="226"/>
    </row>
    <row r="132" spans="39:39">
      <c r="AM132" s="226"/>
    </row>
    <row r="133" spans="39:39">
      <c r="AM133" s="226"/>
    </row>
    <row r="134" spans="39:39">
      <c r="AM134" s="226"/>
    </row>
    <row r="135" spans="39:39">
      <c r="AM135" s="226"/>
    </row>
    <row r="136" spans="39:39">
      <c r="AM136" s="226"/>
    </row>
    <row r="137" spans="39:39">
      <c r="AM137" s="226"/>
    </row>
    <row r="138" spans="39:39">
      <c r="AM138" s="226"/>
    </row>
    <row r="139" spans="39:39">
      <c r="AM139" s="226"/>
    </row>
    <row r="140" spans="39:39">
      <c r="AM140" s="226"/>
    </row>
    <row r="141" spans="39:39">
      <c r="AM141" s="226"/>
    </row>
    <row r="142" spans="39:39">
      <c r="AM142" s="226"/>
    </row>
    <row r="143" spans="39:39">
      <c r="AM143" s="226"/>
    </row>
    <row r="144" spans="39:39">
      <c r="AM144" s="226"/>
    </row>
    <row r="145" spans="39:39">
      <c r="AM145" s="226"/>
    </row>
    <row r="146" spans="39:39">
      <c r="AM146" s="226"/>
    </row>
    <row r="147" spans="39:39">
      <c r="AM147" s="226"/>
    </row>
    <row r="148" spans="39:39">
      <c r="AM148" s="226"/>
    </row>
    <row r="149" spans="39:39">
      <c r="AM149" s="226"/>
    </row>
    <row r="150" spans="39:39">
      <c r="AM150" s="226"/>
    </row>
    <row r="151" spans="39:39">
      <c r="AM151" s="226"/>
    </row>
    <row r="152" spans="39:39">
      <c r="AM152" s="226"/>
    </row>
    <row r="153" spans="39:39">
      <c r="AM153" s="226"/>
    </row>
    <row r="154" spans="39:39">
      <c r="AM154" s="226"/>
    </row>
    <row r="155" spans="39:39">
      <c r="AM155" s="226"/>
    </row>
    <row r="156" spans="39:39">
      <c r="AM156" s="226"/>
    </row>
    <row r="157" spans="39:39">
      <c r="AM157" s="226"/>
    </row>
    <row r="158" spans="39:39">
      <c r="AM158" s="226"/>
    </row>
    <row r="159" spans="39:39">
      <c r="AM159" s="226"/>
    </row>
    <row r="160" spans="39:39">
      <c r="AM160" s="226"/>
    </row>
    <row r="161" spans="39:39">
      <c r="AM161" s="226"/>
    </row>
    <row r="162" spans="39:39">
      <c r="AM162" s="226"/>
    </row>
    <row r="163" spans="39:39">
      <c r="AM163" s="226"/>
    </row>
    <row r="164" spans="39:39">
      <c r="AM164" s="226"/>
    </row>
    <row r="165" spans="39:39">
      <c r="AM165" s="226"/>
    </row>
    <row r="166" spans="39:39">
      <c r="AM166" s="226"/>
    </row>
    <row r="167" spans="39:39">
      <c r="AM167" s="226"/>
    </row>
    <row r="168" spans="39:39">
      <c r="AM168" s="226"/>
    </row>
    <row r="169" spans="39:39">
      <c r="AM169" s="226"/>
    </row>
    <row r="170" spans="39:39">
      <c r="AM170" s="226"/>
    </row>
    <row r="171" spans="39:39">
      <c r="AM171" s="226"/>
    </row>
    <row r="172" spans="39:39">
      <c r="AM172" s="226"/>
    </row>
    <row r="173" spans="39:39">
      <c r="AM173" s="226"/>
    </row>
    <row r="174" spans="39:39">
      <c r="AM174" s="226"/>
    </row>
    <row r="175" spans="39:39">
      <c r="AM175" s="226"/>
    </row>
    <row r="176" spans="39:39">
      <c r="AM176" s="226"/>
    </row>
    <row r="177" spans="39:39">
      <c r="AM177" s="226"/>
    </row>
    <row r="178" spans="39:39">
      <c r="AM178" s="226"/>
    </row>
  </sheetData>
  <mergeCells count="92">
    <mergeCell ref="F59:G59"/>
    <mergeCell ref="F56:G56"/>
    <mergeCell ref="F57:G57"/>
    <mergeCell ref="I4:I5"/>
    <mergeCell ref="J4:J5"/>
    <mergeCell ref="A7:G7"/>
    <mergeCell ref="A9:G9"/>
    <mergeCell ref="A10:G10"/>
    <mergeCell ref="F47:G47"/>
    <mergeCell ref="B56:B59"/>
    <mergeCell ref="C56:C59"/>
    <mergeCell ref="D56:D59"/>
    <mergeCell ref="E56:E59"/>
    <mergeCell ref="F48:G48"/>
    <mergeCell ref="A11:G11"/>
    <mergeCell ref="E37:E42"/>
    <mergeCell ref="F49:G49"/>
    <mergeCell ref="B50:B52"/>
    <mergeCell ref="C50:C52"/>
    <mergeCell ref="D50:D52"/>
    <mergeCell ref="E50:E52"/>
    <mergeCell ref="F50:G50"/>
    <mergeCell ref="F51:G51"/>
    <mergeCell ref="F52:G52"/>
    <mergeCell ref="A46:A52"/>
    <mergeCell ref="B46:B49"/>
    <mergeCell ref="C46:C49"/>
    <mergeCell ref="D46:D49"/>
    <mergeCell ref="E46:E49"/>
    <mergeCell ref="B27:B28"/>
    <mergeCell ref="C27:C28"/>
    <mergeCell ref="D27:D28"/>
    <mergeCell ref="E29:E30"/>
    <mergeCell ref="F29:G29"/>
    <mergeCell ref="F28:G28"/>
    <mergeCell ref="F18:G18"/>
    <mergeCell ref="F33:G33"/>
    <mergeCell ref="F22:G22"/>
    <mergeCell ref="F25:G25"/>
    <mergeCell ref="F26:G26"/>
    <mergeCell ref="F30:G30"/>
    <mergeCell ref="F27:G27"/>
    <mergeCell ref="F23:G23"/>
    <mergeCell ref="F24:G24"/>
    <mergeCell ref="F32:G32"/>
    <mergeCell ref="B29:B33"/>
    <mergeCell ref="C29:C30"/>
    <mergeCell ref="D29:D33"/>
    <mergeCell ref="F46:G46"/>
    <mergeCell ref="F40:G40"/>
    <mergeCell ref="F42:G42"/>
    <mergeCell ref="F31:G31"/>
    <mergeCell ref="F21:G21"/>
    <mergeCell ref="D37:D42"/>
    <mergeCell ref="H4:H5"/>
    <mergeCell ref="A1:D1"/>
    <mergeCell ref="F20:G20"/>
    <mergeCell ref="C4:D5"/>
    <mergeCell ref="A4:A5"/>
    <mergeCell ref="B4:B5"/>
    <mergeCell ref="F19:G19"/>
    <mergeCell ref="E4:E5"/>
    <mergeCell ref="F4:G5"/>
    <mergeCell ref="A12:G12"/>
    <mergeCell ref="A18:A33"/>
    <mergeCell ref="B18:B21"/>
    <mergeCell ref="C18:C21"/>
    <mergeCell ref="D18:D21"/>
    <mergeCell ref="AF4:AL4"/>
    <mergeCell ref="K14:Q14"/>
    <mergeCell ref="R14:X14"/>
    <mergeCell ref="AF14:AL14"/>
    <mergeCell ref="Y14:AE14"/>
    <mergeCell ref="R4:X4"/>
    <mergeCell ref="Y4:AE4"/>
    <mergeCell ref="K4:Q4"/>
    <mergeCell ref="F60:G60"/>
    <mergeCell ref="A56:A60"/>
    <mergeCell ref="A16:G16"/>
    <mergeCell ref="A35:G35"/>
    <mergeCell ref="A44:G44"/>
    <mergeCell ref="A54:G54"/>
    <mergeCell ref="F41:G41"/>
    <mergeCell ref="F38:G38"/>
    <mergeCell ref="E27:E28"/>
    <mergeCell ref="F58:G58"/>
    <mergeCell ref="F37:G37"/>
    <mergeCell ref="F39:G39"/>
    <mergeCell ref="A37:A42"/>
    <mergeCell ref="B37:B42"/>
    <mergeCell ref="C37:C42"/>
    <mergeCell ref="E18:E21"/>
  </mergeCells>
  <pageMargins left="0.25" right="0.25" top="0.75" bottom="0.75" header="0.3" footer="0.3"/>
  <pageSetup paperSize="5" scale="70" orientation="landscape" horizontalDpi="120" verticalDpi="72" r:id="rId1"/>
  <headerFooter>
    <oddFooter>&amp;A&amp;RPágina &amp;P</oddFooter>
  </headerFooter>
  <legacyDrawing r:id="rId2"/>
</worksheet>
</file>

<file path=xl/worksheets/sheet5.xml><?xml version="1.0" encoding="utf-8"?>
<worksheet xmlns="http://schemas.openxmlformats.org/spreadsheetml/2006/main" xmlns:r="http://schemas.openxmlformats.org/officeDocument/2006/relationships">
  <dimension ref="A1:T48"/>
  <sheetViews>
    <sheetView showGridLines="0" view="pageBreakPreview" topLeftCell="D1" zoomScale="60" zoomScaleNormal="70" workbookViewId="0">
      <selection activeCell="E10" sqref="E10:E20"/>
    </sheetView>
  </sheetViews>
  <sheetFormatPr baseColWidth="10" defaultRowHeight="14.25"/>
  <cols>
    <col min="1" max="1" width="13" style="28" customWidth="1"/>
    <col min="2" max="2" width="12.7109375" style="28" customWidth="1"/>
    <col min="3" max="3" width="23.140625" style="28" customWidth="1"/>
    <col min="4" max="5" width="20.85546875" style="28" customWidth="1"/>
    <col min="6" max="6" width="17" style="28" customWidth="1"/>
    <col min="7" max="7" width="23.7109375" style="28" customWidth="1"/>
    <col min="8" max="8" width="11.42578125" style="28"/>
    <col min="9" max="11" width="20.7109375" style="28" customWidth="1"/>
    <col min="12" max="12" width="30.140625" style="28" customWidth="1"/>
    <col min="13" max="13" width="20.140625" style="28" customWidth="1"/>
    <col min="14" max="14" width="23.7109375" style="28" customWidth="1"/>
    <col min="15" max="15" width="17.28515625" style="28" customWidth="1"/>
    <col min="16" max="16384" width="11.42578125" style="28"/>
  </cols>
  <sheetData>
    <row r="1" spans="1:19" ht="69.75" customHeight="1" thickBot="1">
      <c r="A1" s="31"/>
      <c r="B1" s="512" t="s">
        <v>843</v>
      </c>
      <c r="C1" s="513"/>
      <c r="D1" s="513"/>
      <c r="E1" s="514"/>
      <c r="F1" s="72"/>
      <c r="G1" s="179" t="s">
        <v>692</v>
      </c>
    </row>
    <row r="3" spans="1:19" ht="40.5" customHeight="1">
      <c r="A3" s="73">
        <v>1</v>
      </c>
      <c r="B3" s="473" t="s">
        <v>1004</v>
      </c>
      <c r="C3" s="473"/>
      <c r="D3" s="473"/>
      <c r="G3" s="177" t="s">
        <v>951</v>
      </c>
      <c r="H3" s="54"/>
      <c r="I3" s="54"/>
      <c r="J3" s="54"/>
      <c r="K3" s="54"/>
      <c r="L3" s="54"/>
      <c r="M3" s="54"/>
    </row>
    <row r="4" spans="1:19" ht="19.5">
      <c r="A4" s="73">
        <v>2</v>
      </c>
      <c r="B4" s="473" t="s">
        <v>560</v>
      </c>
      <c r="C4" s="473"/>
      <c r="D4" s="473"/>
      <c r="G4" s="177" t="s">
        <v>1092</v>
      </c>
      <c r="H4" s="54"/>
      <c r="I4" s="54"/>
      <c r="J4" s="54"/>
      <c r="K4" s="54"/>
      <c r="L4" s="54"/>
      <c r="M4" s="54"/>
    </row>
    <row r="5" spans="1:19" ht="19.5">
      <c r="A5" s="73">
        <v>3</v>
      </c>
      <c r="B5" s="473" t="s">
        <v>376</v>
      </c>
      <c r="C5" s="473"/>
      <c r="D5" s="473"/>
      <c r="G5" s="177" t="s">
        <v>1093</v>
      </c>
      <c r="H5" s="54"/>
      <c r="I5" s="54"/>
      <c r="J5" s="54"/>
      <c r="K5" s="54"/>
      <c r="L5" s="54"/>
      <c r="M5" s="54"/>
    </row>
    <row r="6" spans="1:19" ht="15" thickBot="1"/>
    <row r="7" spans="1:19" s="55" customFormat="1" ht="15" customHeight="1">
      <c r="A7" s="352" t="s">
        <v>9</v>
      </c>
      <c r="B7" s="352" t="s">
        <v>0</v>
      </c>
      <c r="C7" s="352" t="s">
        <v>1</v>
      </c>
      <c r="D7" s="352" t="s">
        <v>2</v>
      </c>
      <c r="E7" s="352" t="s">
        <v>5</v>
      </c>
      <c r="F7" s="352" t="s">
        <v>4</v>
      </c>
      <c r="G7" s="352" t="s">
        <v>7</v>
      </c>
      <c r="H7" s="364" t="s">
        <v>3</v>
      </c>
      <c r="I7" s="365"/>
      <c r="J7" s="352" t="s">
        <v>5</v>
      </c>
      <c r="K7" s="352" t="s">
        <v>4</v>
      </c>
      <c r="L7" s="352" t="s">
        <v>6</v>
      </c>
    </row>
    <row r="8" spans="1:19" s="55" customFormat="1" ht="125.25" customHeight="1" thickBot="1">
      <c r="A8" s="353"/>
      <c r="B8" s="353"/>
      <c r="C8" s="353"/>
      <c r="D8" s="353"/>
      <c r="E8" s="353"/>
      <c r="F8" s="353"/>
      <c r="G8" s="353"/>
      <c r="H8" s="366"/>
      <c r="I8" s="367"/>
      <c r="J8" s="353"/>
      <c r="K8" s="353"/>
      <c r="L8" s="353"/>
    </row>
    <row r="9" spans="1:19">
      <c r="P9" s="55"/>
      <c r="Q9" s="55"/>
      <c r="R9" s="55"/>
      <c r="S9" s="55"/>
    </row>
    <row r="10" spans="1:19" ht="101.25" customHeight="1">
      <c r="A10" s="419" t="s">
        <v>844</v>
      </c>
      <c r="B10" s="481" t="s">
        <v>953</v>
      </c>
      <c r="C10" s="313" t="s">
        <v>525</v>
      </c>
      <c r="D10" s="316" t="s">
        <v>954</v>
      </c>
      <c r="E10" s="313" t="s">
        <v>526</v>
      </c>
      <c r="F10" s="316" t="s">
        <v>200</v>
      </c>
      <c r="G10" s="313" t="s">
        <v>955</v>
      </c>
      <c r="H10" s="328" t="s">
        <v>377</v>
      </c>
      <c r="I10" s="329"/>
      <c r="J10" s="74" t="s">
        <v>93</v>
      </c>
      <c r="K10" s="60" t="s">
        <v>378</v>
      </c>
      <c r="L10" s="169" t="s">
        <v>1214</v>
      </c>
      <c r="P10" s="55"/>
      <c r="Q10" s="55"/>
      <c r="R10" s="55"/>
      <c r="S10" s="55"/>
    </row>
    <row r="11" spans="1:19" ht="124.5" customHeight="1">
      <c r="A11" s="419"/>
      <c r="B11" s="481"/>
      <c r="C11" s="314"/>
      <c r="D11" s="316"/>
      <c r="E11" s="314"/>
      <c r="F11" s="316"/>
      <c r="G11" s="314"/>
      <c r="H11" s="328" t="s">
        <v>550</v>
      </c>
      <c r="I11" s="329"/>
      <c r="J11" s="74" t="s">
        <v>390</v>
      </c>
      <c r="K11" s="60" t="s">
        <v>381</v>
      </c>
      <c r="L11" s="169" t="s">
        <v>389</v>
      </c>
      <c r="P11" s="55"/>
      <c r="Q11" s="55"/>
      <c r="R11" s="55"/>
      <c r="S11" s="55"/>
    </row>
    <row r="12" spans="1:19" ht="84" customHeight="1">
      <c r="A12" s="419"/>
      <c r="B12" s="481"/>
      <c r="C12" s="314"/>
      <c r="D12" s="316"/>
      <c r="E12" s="314"/>
      <c r="F12" s="316"/>
      <c r="G12" s="314"/>
      <c r="H12" s="328" t="s">
        <v>956</v>
      </c>
      <c r="I12" s="329"/>
      <c r="J12" s="74" t="s">
        <v>551</v>
      </c>
      <c r="K12" s="60" t="s">
        <v>952</v>
      </c>
      <c r="L12" s="169" t="s">
        <v>1215</v>
      </c>
      <c r="P12" s="55"/>
      <c r="Q12" s="55"/>
      <c r="R12" s="55"/>
      <c r="S12" s="55"/>
    </row>
    <row r="13" spans="1:19" ht="84.75" customHeight="1">
      <c r="A13" s="419"/>
      <c r="B13" s="481"/>
      <c r="C13" s="314"/>
      <c r="D13" s="316"/>
      <c r="E13" s="314"/>
      <c r="F13" s="316"/>
      <c r="G13" s="314"/>
      <c r="H13" s="328" t="s">
        <v>1069</v>
      </c>
      <c r="I13" s="329"/>
      <c r="J13" s="74" t="s">
        <v>1071</v>
      </c>
      <c r="K13" s="60" t="s">
        <v>200</v>
      </c>
      <c r="L13" s="169" t="s">
        <v>1070</v>
      </c>
      <c r="P13" s="55"/>
      <c r="Q13" s="55"/>
      <c r="R13" s="55"/>
      <c r="S13" s="55"/>
    </row>
    <row r="14" spans="1:19" ht="101.25" customHeight="1">
      <c r="A14" s="419"/>
      <c r="B14" s="481"/>
      <c r="C14" s="314"/>
      <c r="D14" s="316"/>
      <c r="E14" s="314"/>
      <c r="F14" s="316"/>
      <c r="G14" s="314"/>
      <c r="H14" s="328" t="s">
        <v>552</v>
      </c>
      <c r="I14" s="329"/>
      <c r="J14" s="60" t="s">
        <v>406</v>
      </c>
      <c r="K14" s="60" t="s">
        <v>404</v>
      </c>
      <c r="L14" s="169" t="s">
        <v>957</v>
      </c>
      <c r="P14" s="55"/>
      <c r="Q14" s="55"/>
      <c r="R14" s="55"/>
      <c r="S14" s="55"/>
    </row>
    <row r="15" spans="1:19" ht="84.75" customHeight="1">
      <c r="A15" s="419"/>
      <c r="B15" s="481"/>
      <c r="C15" s="314"/>
      <c r="D15" s="316"/>
      <c r="E15" s="314"/>
      <c r="F15" s="316"/>
      <c r="G15" s="314"/>
      <c r="H15" s="328" t="s">
        <v>379</v>
      </c>
      <c r="I15" s="329"/>
      <c r="J15" s="74" t="s">
        <v>380</v>
      </c>
      <c r="K15" s="60" t="s">
        <v>200</v>
      </c>
      <c r="L15" s="169" t="s">
        <v>1216</v>
      </c>
      <c r="P15" s="55"/>
      <c r="Q15" s="55"/>
      <c r="R15" s="55"/>
      <c r="S15" s="55"/>
    </row>
    <row r="16" spans="1:19" ht="99.75" customHeight="1">
      <c r="A16" s="419"/>
      <c r="B16" s="481"/>
      <c r="C16" s="314"/>
      <c r="D16" s="316"/>
      <c r="E16" s="314"/>
      <c r="F16" s="316"/>
      <c r="G16" s="314"/>
      <c r="H16" s="328" t="s">
        <v>1217</v>
      </c>
      <c r="I16" s="329"/>
      <c r="J16" s="60" t="s">
        <v>529</v>
      </c>
      <c r="K16" s="60" t="s">
        <v>528</v>
      </c>
      <c r="L16" s="169" t="s">
        <v>527</v>
      </c>
    </row>
    <row r="17" spans="1:17" ht="69.75" customHeight="1">
      <c r="A17" s="419"/>
      <c r="B17" s="481"/>
      <c r="C17" s="314"/>
      <c r="D17" s="316"/>
      <c r="E17" s="314"/>
      <c r="F17" s="316"/>
      <c r="G17" s="314"/>
      <c r="H17" s="328" t="s">
        <v>1218</v>
      </c>
      <c r="I17" s="329"/>
      <c r="J17" s="60" t="s">
        <v>531</v>
      </c>
      <c r="K17" s="60" t="s">
        <v>374</v>
      </c>
      <c r="L17" s="169" t="s">
        <v>530</v>
      </c>
    </row>
    <row r="18" spans="1:17" ht="124.5" customHeight="1">
      <c r="A18" s="419"/>
      <c r="B18" s="481"/>
      <c r="C18" s="314"/>
      <c r="D18" s="316"/>
      <c r="E18" s="314"/>
      <c r="F18" s="316"/>
      <c r="G18" s="314"/>
      <c r="H18" s="328" t="s">
        <v>382</v>
      </c>
      <c r="I18" s="329"/>
      <c r="J18" s="74" t="s">
        <v>534</v>
      </c>
      <c r="K18" s="60" t="s">
        <v>533</v>
      </c>
      <c r="L18" s="169" t="s">
        <v>532</v>
      </c>
    </row>
    <row r="19" spans="1:17" ht="79.5" customHeight="1">
      <c r="A19" s="419"/>
      <c r="B19" s="481"/>
      <c r="C19" s="314"/>
      <c r="D19" s="316"/>
      <c r="E19" s="314"/>
      <c r="F19" s="316"/>
      <c r="G19" s="314"/>
      <c r="H19" s="328" t="s">
        <v>1219</v>
      </c>
      <c r="I19" s="329"/>
      <c r="J19" s="74" t="s">
        <v>383</v>
      </c>
      <c r="K19" s="60" t="s">
        <v>536</v>
      </c>
      <c r="L19" s="169" t="s">
        <v>535</v>
      </c>
    </row>
    <row r="20" spans="1:17" ht="86.25" customHeight="1">
      <c r="A20" s="419"/>
      <c r="B20" s="481"/>
      <c r="C20" s="314"/>
      <c r="D20" s="316"/>
      <c r="E20" s="315"/>
      <c r="F20" s="316"/>
      <c r="G20" s="315"/>
      <c r="H20" s="328" t="s">
        <v>537</v>
      </c>
      <c r="I20" s="329"/>
      <c r="J20" s="74" t="s">
        <v>539</v>
      </c>
      <c r="K20" s="60" t="s">
        <v>384</v>
      </c>
      <c r="L20" s="169" t="s">
        <v>538</v>
      </c>
    </row>
    <row r="21" spans="1:17" ht="78.75" customHeight="1">
      <c r="A21" s="419"/>
      <c r="B21" s="481"/>
      <c r="C21" s="314"/>
      <c r="D21" s="313" t="s">
        <v>958</v>
      </c>
      <c r="E21" s="313" t="s">
        <v>542</v>
      </c>
      <c r="F21" s="313" t="s">
        <v>540</v>
      </c>
      <c r="G21" s="313" t="s">
        <v>541</v>
      </c>
      <c r="H21" s="328" t="s">
        <v>959</v>
      </c>
      <c r="I21" s="329"/>
      <c r="J21" s="74" t="s">
        <v>385</v>
      </c>
      <c r="K21" s="60" t="s">
        <v>544</v>
      </c>
      <c r="L21" s="169" t="s">
        <v>543</v>
      </c>
    </row>
    <row r="22" spans="1:17" ht="61.5" customHeight="1">
      <c r="A22" s="419"/>
      <c r="B22" s="481"/>
      <c r="C22" s="314"/>
      <c r="D22" s="314"/>
      <c r="E22" s="314"/>
      <c r="F22" s="314"/>
      <c r="G22" s="314"/>
      <c r="H22" s="328" t="s">
        <v>1385</v>
      </c>
      <c r="I22" s="329"/>
      <c r="J22" s="291" t="s">
        <v>1478</v>
      </c>
      <c r="K22" s="243">
        <v>0</v>
      </c>
      <c r="L22" s="291" t="s">
        <v>1479</v>
      </c>
    </row>
    <row r="23" spans="1:17" ht="61.5" customHeight="1">
      <c r="A23" s="419"/>
      <c r="B23" s="481"/>
      <c r="C23" s="314"/>
      <c r="D23" s="314"/>
      <c r="E23" s="314"/>
      <c r="F23" s="314"/>
      <c r="G23" s="314"/>
      <c r="H23" s="328" t="s">
        <v>1387</v>
      </c>
      <c r="I23" s="329"/>
      <c r="J23" s="291" t="s">
        <v>1478</v>
      </c>
      <c r="K23" s="243">
        <v>0</v>
      </c>
      <c r="L23" s="291" t="s">
        <v>1479</v>
      </c>
    </row>
    <row r="24" spans="1:17" ht="66" customHeight="1">
      <c r="A24" s="419"/>
      <c r="B24" s="481"/>
      <c r="C24" s="314"/>
      <c r="D24" s="314"/>
      <c r="E24" s="314"/>
      <c r="F24" s="314"/>
      <c r="G24" s="314"/>
      <c r="H24" s="328" t="s">
        <v>1386</v>
      </c>
      <c r="I24" s="329"/>
      <c r="J24" s="74" t="s">
        <v>393</v>
      </c>
      <c r="K24" s="60" t="s">
        <v>392</v>
      </c>
      <c r="L24" s="289" t="s">
        <v>391</v>
      </c>
    </row>
    <row r="25" spans="1:17" ht="76.5" customHeight="1">
      <c r="A25" s="419"/>
      <c r="B25" s="481"/>
      <c r="C25" s="314"/>
      <c r="D25" s="314"/>
      <c r="E25" s="314"/>
      <c r="F25" s="314"/>
      <c r="G25" s="314"/>
      <c r="H25" s="328" t="s">
        <v>1220</v>
      </c>
      <c r="I25" s="329"/>
      <c r="J25" s="74" t="s">
        <v>395</v>
      </c>
      <c r="K25" s="60" t="s">
        <v>381</v>
      </c>
      <c r="L25" s="169" t="s">
        <v>394</v>
      </c>
    </row>
    <row r="26" spans="1:17" ht="84" customHeight="1">
      <c r="A26" s="419"/>
      <c r="B26" s="481"/>
      <c r="C26" s="314"/>
      <c r="D26" s="314"/>
      <c r="E26" s="314"/>
      <c r="F26" s="314"/>
      <c r="G26" s="314"/>
      <c r="H26" s="328" t="s">
        <v>960</v>
      </c>
      <c r="I26" s="329"/>
      <c r="J26" s="74" t="s">
        <v>398</v>
      </c>
      <c r="K26" s="60" t="s">
        <v>397</v>
      </c>
      <c r="L26" s="169" t="s">
        <v>396</v>
      </c>
    </row>
    <row r="27" spans="1:17" ht="84" customHeight="1">
      <c r="A27" s="419"/>
      <c r="B27" s="481"/>
      <c r="C27" s="314"/>
      <c r="D27" s="314"/>
      <c r="E27" s="314"/>
      <c r="F27" s="314"/>
      <c r="G27" s="314"/>
      <c r="H27" s="328" t="s">
        <v>399</v>
      </c>
      <c r="I27" s="329"/>
      <c r="J27" s="74" t="s">
        <v>400</v>
      </c>
      <c r="K27" s="60" t="s">
        <v>381</v>
      </c>
      <c r="L27" s="169" t="s">
        <v>1221</v>
      </c>
    </row>
    <row r="28" spans="1:17" ht="141.75" customHeight="1">
      <c r="A28" s="419"/>
      <c r="B28" s="481"/>
      <c r="C28" s="314"/>
      <c r="D28" s="314"/>
      <c r="E28" s="314"/>
      <c r="F28" s="314"/>
      <c r="G28" s="314"/>
      <c r="H28" s="328" t="s">
        <v>401</v>
      </c>
      <c r="I28" s="329"/>
      <c r="J28" s="74" t="s">
        <v>545</v>
      </c>
      <c r="K28" s="60" t="s">
        <v>403</v>
      </c>
      <c r="L28" s="169" t="s">
        <v>402</v>
      </c>
    </row>
    <row r="29" spans="1:17" ht="53.25" customHeight="1">
      <c r="A29" s="419"/>
      <c r="B29" s="481"/>
      <c r="C29" s="314"/>
      <c r="D29" s="315"/>
      <c r="E29" s="315"/>
      <c r="F29" s="315"/>
      <c r="G29" s="315"/>
      <c r="H29" s="328" t="s">
        <v>1283</v>
      </c>
      <c r="I29" s="329"/>
      <c r="J29" s="74" t="s">
        <v>962</v>
      </c>
      <c r="K29" s="60" t="s">
        <v>72</v>
      </c>
      <c r="L29" s="169" t="s">
        <v>961</v>
      </c>
      <c r="P29" s="55"/>
      <c r="Q29" s="55"/>
    </row>
    <row r="30" spans="1:17" ht="61.5" customHeight="1">
      <c r="A30" s="419"/>
      <c r="B30" s="481"/>
      <c r="C30" s="314"/>
      <c r="D30" s="313" t="s">
        <v>963</v>
      </c>
      <c r="E30" s="313" t="s">
        <v>546</v>
      </c>
      <c r="F30" s="313" t="s">
        <v>200</v>
      </c>
      <c r="G30" s="313" t="s">
        <v>386</v>
      </c>
      <c r="H30" s="328" t="s">
        <v>387</v>
      </c>
      <c r="I30" s="329"/>
      <c r="J30" s="74" t="s">
        <v>388</v>
      </c>
      <c r="K30" s="60" t="s">
        <v>381</v>
      </c>
      <c r="L30" s="169" t="s">
        <v>1222</v>
      </c>
    </row>
    <row r="31" spans="1:17" ht="61.5" customHeight="1">
      <c r="A31" s="419"/>
      <c r="B31" s="481"/>
      <c r="C31" s="314"/>
      <c r="D31" s="314"/>
      <c r="E31" s="314"/>
      <c r="F31" s="314"/>
      <c r="G31" s="314"/>
      <c r="H31" s="328" t="s">
        <v>964</v>
      </c>
      <c r="I31" s="329"/>
      <c r="J31" s="74" t="s">
        <v>549</v>
      </c>
      <c r="K31" s="60" t="s">
        <v>548</v>
      </c>
      <c r="L31" s="169" t="s">
        <v>547</v>
      </c>
    </row>
    <row r="32" spans="1:17" ht="61.5" customHeight="1">
      <c r="A32" s="419"/>
      <c r="B32" s="481"/>
      <c r="C32" s="314"/>
      <c r="D32" s="315"/>
      <c r="E32" s="315"/>
      <c r="F32" s="315"/>
      <c r="G32" s="315"/>
      <c r="H32" s="328" t="s">
        <v>965</v>
      </c>
      <c r="I32" s="329"/>
      <c r="J32" s="74" t="s">
        <v>967</v>
      </c>
      <c r="K32" s="60" t="s">
        <v>381</v>
      </c>
      <c r="L32" s="169" t="s">
        <v>966</v>
      </c>
    </row>
    <row r="33" spans="1:20" ht="71.25" customHeight="1">
      <c r="A33" s="419"/>
      <c r="B33" s="481"/>
      <c r="C33" s="314"/>
      <c r="D33" s="313" t="s">
        <v>968</v>
      </c>
      <c r="E33" s="313" t="s">
        <v>555</v>
      </c>
      <c r="F33" s="313" t="s">
        <v>553</v>
      </c>
      <c r="G33" s="313" t="s">
        <v>554</v>
      </c>
      <c r="H33" s="328" t="s">
        <v>1229</v>
      </c>
      <c r="I33" s="329"/>
      <c r="J33" s="74" t="s">
        <v>557</v>
      </c>
      <c r="K33" s="60" t="s">
        <v>556</v>
      </c>
      <c r="L33" s="169" t="s">
        <v>1223</v>
      </c>
    </row>
    <row r="34" spans="1:20" ht="186.75" customHeight="1">
      <c r="A34" s="419"/>
      <c r="B34" s="481"/>
      <c r="C34" s="315"/>
      <c r="D34" s="315"/>
      <c r="E34" s="315"/>
      <c r="F34" s="315"/>
      <c r="G34" s="315"/>
      <c r="H34" s="328" t="s">
        <v>405</v>
      </c>
      <c r="I34" s="329"/>
      <c r="J34" s="74" t="s">
        <v>559</v>
      </c>
      <c r="K34" s="60" t="s">
        <v>558</v>
      </c>
      <c r="L34" s="169" t="s">
        <v>1224</v>
      </c>
    </row>
    <row r="35" spans="1:20" ht="108.75" customHeight="1">
      <c r="A35" s="419"/>
      <c r="B35" s="359" t="s">
        <v>569</v>
      </c>
      <c r="C35" s="516" t="s">
        <v>894</v>
      </c>
      <c r="D35" s="313" t="s">
        <v>895</v>
      </c>
      <c r="E35" s="313" t="s">
        <v>1308</v>
      </c>
      <c r="F35" s="313" t="s">
        <v>1309</v>
      </c>
      <c r="G35" s="313" t="s">
        <v>1310</v>
      </c>
      <c r="H35" s="328" t="s">
        <v>1230</v>
      </c>
      <c r="I35" s="329"/>
      <c r="J35" s="75" t="s">
        <v>74</v>
      </c>
      <c r="K35" s="76" t="s">
        <v>72</v>
      </c>
      <c r="L35" s="169" t="s">
        <v>565</v>
      </c>
    </row>
    <row r="36" spans="1:20" ht="48.75" customHeight="1">
      <c r="A36" s="419"/>
      <c r="B36" s="360"/>
      <c r="C36" s="517"/>
      <c r="D36" s="314"/>
      <c r="E36" s="314"/>
      <c r="F36" s="314"/>
      <c r="G36" s="314"/>
      <c r="H36" s="328" t="s">
        <v>1232</v>
      </c>
      <c r="I36" s="329"/>
      <c r="J36" s="75" t="s">
        <v>564</v>
      </c>
      <c r="K36" s="76" t="s">
        <v>81</v>
      </c>
      <c r="L36" s="169" t="s">
        <v>896</v>
      </c>
    </row>
    <row r="37" spans="1:20" ht="44.25" customHeight="1">
      <c r="A37" s="419"/>
      <c r="B37" s="360"/>
      <c r="C37" s="517"/>
      <c r="D37" s="314"/>
      <c r="E37" s="314"/>
      <c r="F37" s="314"/>
      <c r="G37" s="314"/>
      <c r="H37" s="328" t="s">
        <v>1231</v>
      </c>
      <c r="I37" s="329"/>
      <c r="J37" s="75" t="s">
        <v>567</v>
      </c>
      <c r="K37" s="76" t="s">
        <v>81</v>
      </c>
      <c r="L37" s="169" t="s">
        <v>566</v>
      </c>
    </row>
    <row r="38" spans="1:20" ht="89.25" customHeight="1">
      <c r="A38" s="419"/>
      <c r="B38" s="515"/>
      <c r="C38" s="518"/>
      <c r="D38" s="315"/>
      <c r="E38" s="315"/>
      <c r="F38" s="315"/>
      <c r="G38" s="315"/>
      <c r="H38" s="328" t="s">
        <v>568</v>
      </c>
      <c r="I38" s="329"/>
      <c r="J38" s="75" t="s">
        <v>567</v>
      </c>
      <c r="K38" s="76" t="s">
        <v>81</v>
      </c>
      <c r="L38" s="169" t="s">
        <v>566</v>
      </c>
    </row>
    <row r="39" spans="1:20" ht="14.25" customHeight="1">
      <c r="A39" s="419"/>
      <c r="B39" s="481" t="s">
        <v>570</v>
      </c>
      <c r="C39" s="313" t="s">
        <v>897</v>
      </c>
      <c r="D39" s="313" t="s">
        <v>407</v>
      </c>
      <c r="E39" s="313" t="s">
        <v>480</v>
      </c>
      <c r="F39" s="313" t="s">
        <v>408</v>
      </c>
      <c r="G39" s="313" t="s">
        <v>409</v>
      </c>
      <c r="H39" s="522" t="s">
        <v>410</v>
      </c>
      <c r="I39" s="523"/>
      <c r="J39" s="339" t="s">
        <v>412</v>
      </c>
      <c r="K39" s="519" t="s">
        <v>81</v>
      </c>
      <c r="L39" s="345" t="s">
        <v>411</v>
      </c>
    </row>
    <row r="40" spans="1:20">
      <c r="A40" s="419"/>
      <c r="B40" s="481"/>
      <c r="C40" s="314"/>
      <c r="D40" s="314"/>
      <c r="E40" s="314"/>
      <c r="F40" s="314"/>
      <c r="G40" s="314"/>
      <c r="H40" s="524"/>
      <c r="I40" s="525"/>
      <c r="J40" s="340"/>
      <c r="K40" s="520"/>
      <c r="L40" s="345"/>
    </row>
    <row r="41" spans="1:20">
      <c r="A41" s="419"/>
      <c r="B41" s="481"/>
      <c r="C41" s="314"/>
      <c r="D41" s="314"/>
      <c r="E41" s="314"/>
      <c r="F41" s="314"/>
      <c r="G41" s="314"/>
      <c r="H41" s="526"/>
      <c r="I41" s="527"/>
      <c r="J41" s="341"/>
      <c r="K41" s="521"/>
      <c r="L41" s="345"/>
    </row>
    <row r="42" spans="1:20" ht="15" customHeight="1">
      <c r="A42" s="419"/>
      <c r="B42" s="481"/>
      <c r="C42" s="314"/>
      <c r="D42" s="314"/>
      <c r="E42" s="314"/>
      <c r="F42" s="314"/>
      <c r="G42" s="314"/>
      <c r="H42" s="466" t="s">
        <v>413</v>
      </c>
      <c r="I42" s="471"/>
      <c r="J42" s="339" t="s">
        <v>415</v>
      </c>
      <c r="K42" s="339" t="s">
        <v>900</v>
      </c>
      <c r="L42" s="345" t="s">
        <v>414</v>
      </c>
    </row>
    <row r="43" spans="1:20" ht="40.5" customHeight="1">
      <c r="A43" s="419"/>
      <c r="B43" s="481"/>
      <c r="C43" s="314"/>
      <c r="D43" s="314"/>
      <c r="E43" s="314"/>
      <c r="F43" s="314"/>
      <c r="G43" s="314"/>
      <c r="H43" s="487"/>
      <c r="I43" s="472"/>
      <c r="J43" s="340"/>
      <c r="K43" s="340"/>
      <c r="L43" s="345"/>
    </row>
    <row r="44" spans="1:20" ht="15.75" customHeight="1">
      <c r="A44" s="419"/>
      <c r="B44" s="481"/>
      <c r="C44" s="314"/>
      <c r="D44" s="314"/>
      <c r="E44" s="314"/>
      <c r="F44" s="314"/>
      <c r="G44" s="314"/>
      <c r="H44" s="487"/>
      <c r="I44" s="472"/>
      <c r="J44" s="340"/>
      <c r="K44" s="340"/>
      <c r="L44" s="345"/>
      <c r="O44" s="55"/>
      <c r="P44" s="55"/>
      <c r="Q44" s="55"/>
      <c r="R44" s="55"/>
      <c r="S44" s="55"/>
      <c r="T44" s="55"/>
    </row>
    <row r="45" spans="1:20" ht="40.5" hidden="1" customHeight="1">
      <c r="A45" s="419"/>
      <c r="B45" s="481"/>
      <c r="C45" s="314"/>
      <c r="D45" s="314"/>
      <c r="E45" s="314"/>
      <c r="F45" s="314"/>
      <c r="G45" s="314"/>
      <c r="H45" s="474"/>
      <c r="I45" s="475"/>
      <c r="J45" s="341"/>
      <c r="K45" s="341"/>
      <c r="L45" s="345"/>
      <c r="O45" s="55"/>
      <c r="P45" s="55"/>
      <c r="Q45" s="55"/>
      <c r="R45" s="55"/>
      <c r="S45" s="55"/>
      <c r="T45" s="55"/>
    </row>
    <row r="46" spans="1:20">
      <c r="A46" s="419"/>
      <c r="B46" s="481"/>
      <c r="C46" s="314"/>
      <c r="D46" s="314"/>
      <c r="E46" s="314"/>
      <c r="F46" s="314"/>
      <c r="G46" s="314"/>
      <c r="H46" s="466" t="s">
        <v>898</v>
      </c>
      <c r="I46" s="471"/>
      <c r="J46" s="345" t="s">
        <v>901</v>
      </c>
      <c r="K46" s="466" t="s">
        <v>479</v>
      </c>
      <c r="L46" s="345" t="s">
        <v>899</v>
      </c>
    </row>
    <row r="47" spans="1:20">
      <c r="A47" s="419"/>
      <c r="B47" s="481"/>
      <c r="C47" s="314"/>
      <c r="D47" s="314"/>
      <c r="E47" s="314"/>
      <c r="F47" s="314"/>
      <c r="G47" s="314"/>
      <c r="H47" s="487"/>
      <c r="I47" s="472"/>
      <c r="J47" s="345"/>
      <c r="K47" s="487"/>
      <c r="L47" s="345"/>
    </row>
    <row r="48" spans="1:20" ht="13.5" customHeight="1">
      <c r="A48" s="419"/>
      <c r="B48" s="481"/>
      <c r="C48" s="315"/>
      <c r="D48" s="315"/>
      <c r="E48" s="315"/>
      <c r="F48" s="315"/>
      <c r="G48" s="315"/>
      <c r="H48" s="474"/>
      <c r="I48" s="475"/>
      <c r="J48" s="345"/>
      <c r="K48" s="474"/>
      <c r="L48" s="345"/>
    </row>
  </sheetData>
  <mergeCells count="87">
    <mergeCell ref="D7:D8"/>
    <mergeCell ref="G10:G20"/>
    <mergeCell ref="H26:I26"/>
    <mergeCell ref="H27:I27"/>
    <mergeCell ref="H28:I28"/>
    <mergeCell ref="H24:I24"/>
    <mergeCell ref="F7:F8"/>
    <mergeCell ref="H18:I18"/>
    <mergeCell ref="H12:I12"/>
    <mergeCell ref="H19:I19"/>
    <mergeCell ref="H13:I13"/>
    <mergeCell ref="H15:I15"/>
    <mergeCell ref="H10:I10"/>
    <mergeCell ref="H22:I22"/>
    <mergeCell ref="H23:I23"/>
    <mergeCell ref="L46:L48"/>
    <mergeCell ref="H32:I32"/>
    <mergeCell ref="H42:I45"/>
    <mergeCell ref="L39:L41"/>
    <mergeCell ref="K39:K41"/>
    <mergeCell ref="J39:J41"/>
    <mergeCell ref="H35:I35"/>
    <mergeCell ref="H39:I41"/>
    <mergeCell ref="L42:L45"/>
    <mergeCell ref="H31:I31"/>
    <mergeCell ref="H33:I33"/>
    <mergeCell ref="H30:I30"/>
    <mergeCell ref="K46:K48"/>
    <mergeCell ref="J46:J48"/>
    <mergeCell ref="K42:K45"/>
    <mergeCell ref="J42:J45"/>
    <mergeCell ref="H34:I34"/>
    <mergeCell ref="H46:I48"/>
    <mergeCell ref="H36:I36"/>
    <mergeCell ref="H37:I37"/>
    <mergeCell ref="H38:I38"/>
    <mergeCell ref="A7:A8"/>
    <mergeCell ref="B7:B8"/>
    <mergeCell ref="C7:C8"/>
    <mergeCell ref="B39:B48"/>
    <mergeCell ref="C39:C48"/>
    <mergeCell ref="D35:D38"/>
    <mergeCell ref="D10:D20"/>
    <mergeCell ref="A10:A48"/>
    <mergeCell ref="B10:B34"/>
    <mergeCell ref="C10:C34"/>
    <mergeCell ref="D33:D34"/>
    <mergeCell ref="C35:C38"/>
    <mergeCell ref="E35:E38"/>
    <mergeCell ref="G35:G38"/>
    <mergeCell ref="E10:E20"/>
    <mergeCell ref="G33:G34"/>
    <mergeCell ref="F10:F20"/>
    <mergeCell ref="F33:F34"/>
    <mergeCell ref="E33:E34"/>
    <mergeCell ref="L7:L8"/>
    <mergeCell ref="F35:F38"/>
    <mergeCell ref="H16:I16"/>
    <mergeCell ref="H11:I11"/>
    <mergeCell ref="G7:G8"/>
    <mergeCell ref="H7:I8"/>
    <mergeCell ref="H20:I20"/>
    <mergeCell ref="H21:I21"/>
    <mergeCell ref="H14:I14"/>
    <mergeCell ref="H25:I25"/>
    <mergeCell ref="G21:G29"/>
    <mergeCell ref="H29:I29"/>
    <mergeCell ref="G30:G32"/>
    <mergeCell ref="H17:I17"/>
    <mergeCell ref="J7:J8"/>
    <mergeCell ref="K7:K8"/>
    <mergeCell ref="B1:E1"/>
    <mergeCell ref="G39:G48"/>
    <mergeCell ref="B3:D3"/>
    <mergeCell ref="B5:D5"/>
    <mergeCell ref="B4:D4"/>
    <mergeCell ref="F39:F48"/>
    <mergeCell ref="E39:E48"/>
    <mergeCell ref="E7:E8"/>
    <mergeCell ref="D21:D29"/>
    <mergeCell ref="F21:F29"/>
    <mergeCell ref="E21:E29"/>
    <mergeCell ref="D30:D32"/>
    <mergeCell ref="F30:F32"/>
    <mergeCell ref="E30:E32"/>
    <mergeCell ref="D39:D48"/>
    <mergeCell ref="B35:B38"/>
  </mergeCells>
  <pageMargins left="0.31496062992125984" right="0" top="0.74803149606299213" bottom="0.74803149606299213" header="0.31496062992125984" footer="0.31496062992125984"/>
  <pageSetup paperSize="5" scale="66" orientation="landscape" horizontalDpi="120" verticalDpi="72" r:id="rId1"/>
  <headerFooter>
    <oddFooter>&amp;A&amp;RPágina &amp;P</oddFooter>
  </headerFooter>
  <rowBreaks count="1" manualBreakCount="1">
    <brk id="31" max="11" man="1"/>
  </rowBreaks>
  <legacyDrawing r:id="rId2"/>
</worksheet>
</file>

<file path=xl/worksheets/sheet6.xml><?xml version="1.0" encoding="utf-8"?>
<worksheet xmlns="http://schemas.openxmlformats.org/spreadsheetml/2006/main" xmlns:r="http://schemas.openxmlformats.org/officeDocument/2006/relationships">
  <sheetPr>
    <tabColor rgb="FFFFFF00"/>
  </sheetPr>
  <dimension ref="A1:AK55"/>
  <sheetViews>
    <sheetView showGridLines="0" zoomScale="70" zoomScaleNormal="70" workbookViewId="0">
      <selection activeCell="A5" sqref="A5:A6"/>
    </sheetView>
  </sheetViews>
  <sheetFormatPr baseColWidth="10" defaultRowHeight="18"/>
  <cols>
    <col min="1" max="1" width="12.7109375" style="17" customWidth="1"/>
    <col min="2" max="2" width="20.7109375" style="17" hidden="1" customWidth="1"/>
    <col min="3" max="3" width="17" style="17" hidden="1" customWidth="1"/>
    <col min="4" max="4" width="16.5703125" style="17" hidden="1" customWidth="1"/>
    <col min="5" max="5" width="23.7109375" style="17" hidden="1" customWidth="1"/>
    <col min="6" max="6" width="11.42578125" style="17"/>
    <col min="7" max="7" width="13.85546875" style="17" customWidth="1"/>
    <col min="8" max="8" width="11.42578125" style="17" hidden="1" customWidth="1"/>
    <col min="9" max="9" width="7" style="17" customWidth="1"/>
    <col min="10" max="13" width="15.7109375" style="17" customWidth="1"/>
    <col min="14" max="14" width="12.140625" style="17" customWidth="1"/>
    <col min="15" max="15" width="15.7109375" style="17" customWidth="1"/>
    <col min="16" max="16" width="8.5703125" style="17" customWidth="1"/>
    <col min="17" max="17" width="15.7109375" style="17" customWidth="1"/>
    <col min="18" max="18" width="12.85546875" style="17" customWidth="1"/>
    <col min="19" max="20" width="15.7109375" style="17" customWidth="1"/>
    <col min="21" max="21" width="12" style="17" customWidth="1"/>
    <col min="22" max="22" width="15.7109375" style="17" customWidth="1"/>
    <col min="23" max="23" width="6.7109375" style="17" customWidth="1"/>
    <col min="24" max="24" width="15.7109375" style="17" customWidth="1"/>
    <col min="25" max="25" width="14.140625" style="17" customWidth="1"/>
    <col min="26" max="26" width="15.7109375" style="17" customWidth="1"/>
    <col min="27" max="27" width="14.42578125" style="17" customWidth="1"/>
    <col min="28" max="28" width="11.5703125" style="17" customWidth="1"/>
    <col min="29" max="29" width="15.7109375" style="17" customWidth="1"/>
    <col min="30" max="30" width="7.7109375" style="17" customWidth="1"/>
    <col min="31" max="31" width="15.7109375" style="17" customWidth="1"/>
    <col min="32" max="32" width="12.7109375" style="17" customWidth="1"/>
    <col min="33" max="33" width="14.28515625" style="17" customWidth="1"/>
    <col min="34" max="34" width="11.42578125" style="17" customWidth="1"/>
    <col min="35" max="35" width="11.42578125" style="17"/>
    <col min="36" max="36" width="16.28515625" style="17" customWidth="1"/>
    <col min="37" max="37" width="18.42578125" style="226" customWidth="1"/>
    <col min="38" max="16384" width="11.42578125" style="17"/>
  </cols>
  <sheetData>
    <row r="1" spans="1:37" s="1" customFormat="1" ht="84.75" customHeight="1">
      <c r="A1" s="553"/>
      <c r="B1" s="553"/>
      <c r="C1" s="553"/>
      <c r="D1" s="553"/>
      <c r="E1" s="553"/>
      <c r="F1" s="551" t="s">
        <v>1344</v>
      </c>
      <c r="G1" s="552"/>
      <c r="H1" s="552"/>
      <c r="I1" s="552"/>
      <c r="J1" s="552"/>
      <c r="K1" s="552"/>
      <c r="L1" s="552"/>
      <c r="M1" s="552"/>
      <c r="N1" s="552"/>
      <c r="O1" s="552"/>
      <c r="P1" s="552"/>
      <c r="Q1" s="552"/>
      <c r="R1" s="552"/>
      <c r="S1" s="552"/>
      <c r="T1" s="552"/>
      <c r="U1" s="552"/>
      <c r="V1" s="552"/>
      <c r="W1" s="552"/>
      <c r="X1" s="552"/>
      <c r="Y1" s="552"/>
      <c r="Z1" s="552"/>
      <c r="AA1" s="552"/>
      <c r="AB1" s="552"/>
      <c r="AC1" s="552"/>
      <c r="AD1" s="552"/>
      <c r="AE1" s="552"/>
      <c r="AF1" s="552"/>
      <c r="AG1" s="552"/>
      <c r="AH1" s="552"/>
      <c r="AI1" s="552"/>
      <c r="AJ1" s="552"/>
      <c r="AK1" s="227"/>
    </row>
    <row r="2" spans="1:37" s="1" customFormat="1">
      <c r="E2" s="546"/>
      <c r="F2" s="546"/>
      <c r="G2" s="546"/>
      <c r="H2" s="546"/>
      <c r="I2" s="546"/>
      <c r="J2" s="546"/>
      <c r="K2" s="546"/>
      <c r="L2" s="546"/>
      <c r="M2" s="546"/>
      <c r="N2" s="43"/>
      <c r="O2" s="43"/>
      <c r="P2" s="43"/>
      <c r="Q2" s="43"/>
      <c r="R2" s="43"/>
      <c r="S2" s="43"/>
      <c r="T2" s="279"/>
      <c r="U2" s="279"/>
      <c r="V2" s="279"/>
      <c r="W2" s="279"/>
      <c r="X2" s="279"/>
      <c r="AK2" s="227"/>
    </row>
    <row r="3" spans="1:37" s="1" customFormat="1">
      <c r="E3" s="167"/>
      <c r="F3" s="167"/>
      <c r="G3" s="167"/>
      <c r="H3" s="167"/>
      <c r="I3" s="167"/>
      <c r="J3" s="167"/>
      <c r="K3" s="167"/>
      <c r="L3" s="167"/>
      <c r="M3" s="167"/>
      <c r="N3" s="167"/>
      <c r="O3" s="167"/>
      <c r="P3" s="167"/>
      <c r="Q3" s="167"/>
      <c r="R3" s="167"/>
      <c r="S3" s="167"/>
      <c r="T3" s="166"/>
      <c r="U3" s="166"/>
      <c r="V3" s="166"/>
      <c r="W3" s="166"/>
      <c r="X3" s="166"/>
      <c r="AK3" s="227"/>
    </row>
    <row r="4" spans="1:37" s="1" customFormat="1" ht="18.75" thickBot="1">
      <c r="E4" s="167"/>
      <c r="F4" s="167"/>
      <c r="G4" s="167"/>
      <c r="H4" s="167"/>
      <c r="I4" s="167"/>
      <c r="J4" s="167"/>
      <c r="K4" s="167"/>
      <c r="L4" s="167"/>
      <c r="M4" s="167"/>
      <c r="N4" s="167"/>
      <c r="O4" s="167"/>
      <c r="P4" s="167"/>
      <c r="Q4" s="167"/>
      <c r="R4" s="167"/>
      <c r="S4" s="167"/>
      <c r="T4" s="166"/>
      <c r="U4" s="166"/>
      <c r="V4" s="166"/>
      <c r="W4" s="166"/>
      <c r="X4" s="166"/>
      <c r="AK4" s="227"/>
    </row>
    <row r="5" spans="1:37" s="228" customFormat="1" ht="57" customHeight="1">
      <c r="A5" s="410" t="s">
        <v>0</v>
      </c>
      <c r="B5" s="410" t="s">
        <v>2</v>
      </c>
      <c r="C5" s="412" t="s">
        <v>1054</v>
      </c>
      <c r="D5" s="413"/>
      <c r="E5" s="410" t="s">
        <v>7</v>
      </c>
      <c r="F5" s="364" t="s">
        <v>3</v>
      </c>
      <c r="G5" s="365"/>
      <c r="H5" s="488" t="s">
        <v>4</v>
      </c>
      <c r="I5" s="505">
        <v>2012</v>
      </c>
      <c r="J5" s="506"/>
      <c r="K5" s="506"/>
      <c r="L5" s="506"/>
      <c r="M5" s="506"/>
      <c r="N5" s="506"/>
      <c r="O5" s="507"/>
      <c r="P5" s="499">
        <v>2013</v>
      </c>
      <c r="Q5" s="500"/>
      <c r="R5" s="500"/>
      <c r="S5" s="500"/>
      <c r="T5" s="500"/>
      <c r="U5" s="500"/>
      <c r="V5" s="501"/>
      <c r="W5" s="502">
        <v>2014</v>
      </c>
      <c r="X5" s="503"/>
      <c r="Y5" s="503"/>
      <c r="Z5" s="503"/>
      <c r="AA5" s="503"/>
      <c r="AB5" s="503"/>
      <c r="AC5" s="504"/>
      <c r="AD5" s="492">
        <v>2015</v>
      </c>
      <c r="AE5" s="492"/>
      <c r="AF5" s="492"/>
      <c r="AG5" s="492"/>
      <c r="AH5" s="492"/>
      <c r="AI5" s="492"/>
      <c r="AJ5" s="492"/>
      <c r="AK5" s="220"/>
    </row>
    <row r="6" spans="1:37" s="227" customFormat="1" ht="138" customHeight="1" thickBot="1">
      <c r="A6" s="411"/>
      <c r="B6" s="411"/>
      <c r="C6" s="414"/>
      <c r="D6" s="415"/>
      <c r="E6" s="411"/>
      <c r="F6" s="366"/>
      <c r="G6" s="367"/>
      <c r="H6" s="488"/>
      <c r="I6" s="222" t="s">
        <v>935</v>
      </c>
      <c r="J6" s="222" t="s">
        <v>1370</v>
      </c>
      <c r="K6" s="222" t="s">
        <v>936</v>
      </c>
      <c r="L6" s="222" t="s">
        <v>1028</v>
      </c>
      <c r="M6" s="222" t="s">
        <v>1108</v>
      </c>
      <c r="N6" s="222" t="s">
        <v>937</v>
      </c>
      <c r="O6" s="229" t="s">
        <v>1103</v>
      </c>
      <c r="P6" s="222" t="s">
        <v>935</v>
      </c>
      <c r="Q6" s="222" t="s">
        <v>1370</v>
      </c>
      <c r="R6" s="222" t="s">
        <v>936</v>
      </c>
      <c r="S6" s="222" t="s">
        <v>1028</v>
      </c>
      <c r="T6" s="222" t="s">
        <v>1108</v>
      </c>
      <c r="U6" s="222" t="s">
        <v>937</v>
      </c>
      <c r="V6" s="229" t="s">
        <v>1104</v>
      </c>
      <c r="W6" s="222" t="s">
        <v>935</v>
      </c>
      <c r="X6" s="222" t="s">
        <v>1370</v>
      </c>
      <c r="Y6" s="222" t="s">
        <v>936</v>
      </c>
      <c r="Z6" s="222" t="s">
        <v>1028</v>
      </c>
      <c r="AA6" s="222" t="s">
        <v>1108</v>
      </c>
      <c r="AB6" s="222" t="s">
        <v>937</v>
      </c>
      <c r="AC6" s="229" t="s">
        <v>1105</v>
      </c>
      <c r="AD6" s="222" t="s">
        <v>935</v>
      </c>
      <c r="AE6" s="222" t="s">
        <v>1370</v>
      </c>
      <c r="AF6" s="222" t="s">
        <v>936</v>
      </c>
      <c r="AG6" s="222" t="s">
        <v>1028</v>
      </c>
      <c r="AH6" s="222" t="s">
        <v>1108</v>
      </c>
      <c r="AI6" s="222" t="s">
        <v>937</v>
      </c>
      <c r="AJ6" s="229" t="s">
        <v>1106</v>
      </c>
      <c r="AK6" s="203" t="s">
        <v>1107</v>
      </c>
    </row>
    <row r="7" spans="1:37" s="1" customFormat="1" ht="14.25">
      <c r="A7" s="4"/>
      <c r="B7" s="4"/>
      <c r="C7" s="4"/>
      <c r="D7" s="4"/>
      <c r="E7" s="4"/>
      <c r="F7" s="4"/>
      <c r="G7" s="4"/>
      <c r="H7" s="4"/>
      <c r="I7" s="5"/>
      <c r="J7" s="5"/>
      <c r="K7" s="5"/>
      <c r="L7" s="5"/>
      <c r="M7" s="5"/>
      <c r="N7" s="5"/>
      <c r="O7" s="5"/>
      <c r="P7" s="5"/>
      <c r="Q7" s="5"/>
      <c r="R7" s="5"/>
      <c r="S7" s="5"/>
      <c r="T7" s="5"/>
      <c r="U7" s="5"/>
      <c r="V7" s="5"/>
      <c r="W7" s="5"/>
      <c r="X7" s="5"/>
      <c r="Y7" s="5"/>
      <c r="Z7" s="5"/>
      <c r="AA7" s="5"/>
      <c r="AB7" s="5"/>
      <c r="AC7" s="5"/>
      <c r="AD7" s="5"/>
      <c r="AE7" s="5"/>
      <c r="AF7" s="5"/>
      <c r="AG7" s="5"/>
      <c r="AH7" s="5"/>
      <c r="AI7" s="5"/>
      <c r="AJ7" s="5"/>
      <c r="AK7" s="208"/>
    </row>
    <row r="8" spans="1:37" s="227" customFormat="1">
      <c r="A8" s="511" t="s">
        <v>1055</v>
      </c>
      <c r="B8" s="511"/>
      <c r="C8" s="511"/>
      <c r="D8" s="511"/>
      <c r="E8" s="511"/>
      <c r="F8" s="511"/>
      <c r="G8" s="511"/>
      <c r="H8" s="208"/>
      <c r="I8" s="230">
        <f>SUM(I10:I12)</f>
        <v>0</v>
      </c>
      <c r="J8" s="230">
        <f t="shared" ref="J8:AJ8" si="0">SUM(J10:J12)</f>
        <v>67500</v>
      </c>
      <c r="K8" s="230">
        <f t="shared" si="0"/>
        <v>56500</v>
      </c>
      <c r="L8" s="230">
        <f t="shared" si="0"/>
        <v>1534833.3333333335</v>
      </c>
      <c r="M8" s="230">
        <f t="shared" si="0"/>
        <v>276000</v>
      </c>
      <c r="N8" s="230">
        <f t="shared" si="0"/>
        <v>15000</v>
      </c>
      <c r="O8" s="209">
        <f t="shared" si="0"/>
        <v>1884833.3333333333</v>
      </c>
      <c r="P8" s="230">
        <f t="shared" si="0"/>
        <v>0</v>
      </c>
      <c r="Q8" s="230">
        <f t="shared" si="0"/>
        <v>75000</v>
      </c>
      <c r="R8" s="230">
        <f t="shared" si="0"/>
        <v>62500</v>
      </c>
      <c r="S8" s="230">
        <f t="shared" si="0"/>
        <v>1749833.3333333335</v>
      </c>
      <c r="T8" s="230">
        <f t="shared" si="0"/>
        <v>276000</v>
      </c>
      <c r="U8" s="230">
        <f t="shared" si="0"/>
        <v>15000</v>
      </c>
      <c r="V8" s="209">
        <f t="shared" si="0"/>
        <v>2076333.3333333335</v>
      </c>
      <c r="W8" s="230">
        <f t="shared" si="0"/>
        <v>0</v>
      </c>
      <c r="X8" s="230">
        <f t="shared" si="0"/>
        <v>80000</v>
      </c>
      <c r="Y8" s="230">
        <f t="shared" si="0"/>
        <v>68000</v>
      </c>
      <c r="Z8" s="230">
        <f t="shared" si="0"/>
        <v>1554833.3333333335</v>
      </c>
      <c r="AA8" s="230">
        <f t="shared" si="0"/>
        <v>276000</v>
      </c>
      <c r="AB8" s="230">
        <f t="shared" si="0"/>
        <v>15000</v>
      </c>
      <c r="AC8" s="209">
        <f t="shared" si="0"/>
        <v>1962833.3333333333</v>
      </c>
      <c r="AD8" s="230">
        <f t="shared" si="0"/>
        <v>0</v>
      </c>
      <c r="AE8" s="230">
        <f t="shared" si="0"/>
        <v>98500</v>
      </c>
      <c r="AF8" s="230">
        <f t="shared" si="0"/>
        <v>78331</v>
      </c>
      <c r="AG8" s="230">
        <f t="shared" si="0"/>
        <v>936500</v>
      </c>
      <c r="AH8" s="230">
        <f t="shared" si="0"/>
        <v>0</v>
      </c>
      <c r="AI8" s="230">
        <f t="shared" si="0"/>
        <v>15000</v>
      </c>
      <c r="AJ8" s="209">
        <f t="shared" si="0"/>
        <v>1100331</v>
      </c>
      <c r="AK8" s="201">
        <f>O8+V8+AC8+AJ8</f>
        <v>7024331</v>
      </c>
    </row>
    <row r="9" spans="1:37" s="1" customFormat="1">
      <c r="A9" s="8"/>
      <c r="B9" s="8"/>
      <c r="C9" s="8"/>
      <c r="D9" s="8"/>
      <c r="E9" s="8"/>
      <c r="F9" s="5"/>
      <c r="G9" s="5"/>
      <c r="H9" s="5"/>
      <c r="I9" s="5"/>
      <c r="J9" s="5"/>
      <c r="K9" s="5"/>
      <c r="L9" s="5"/>
      <c r="M9" s="5"/>
      <c r="N9" s="5"/>
      <c r="O9" s="5"/>
      <c r="P9" s="5"/>
      <c r="Q9" s="5"/>
      <c r="R9" s="5"/>
      <c r="S9" s="5"/>
      <c r="T9" s="5"/>
      <c r="U9" s="5"/>
      <c r="V9" s="5"/>
      <c r="W9" s="5"/>
      <c r="X9" s="5"/>
      <c r="Y9" s="5"/>
      <c r="Z9" s="5"/>
      <c r="AA9" s="5"/>
      <c r="AB9" s="5"/>
      <c r="AC9" s="5"/>
      <c r="AD9" s="5"/>
      <c r="AE9" s="5"/>
      <c r="AF9" s="5"/>
      <c r="AG9" s="5"/>
      <c r="AH9" s="9"/>
      <c r="AI9" s="10"/>
      <c r="AJ9" s="5"/>
      <c r="AK9" s="200"/>
    </row>
    <row r="10" spans="1:37" s="1" customFormat="1" ht="69" customHeight="1">
      <c r="A10" s="548" t="s">
        <v>953</v>
      </c>
      <c r="B10" s="548"/>
      <c r="C10" s="548"/>
      <c r="D10" s="548"/>
      <c r="E10" s="548"/>
      <c r="F10" s="548"/>
      <c r="G10" s="548"/>
      <c r="H10" s="11"/>
      <c r="I10" s="12">
        <f>I14</f>
        <v>0</v>
      </c>
      <c r="J10" s="12">
        <f t="shared" ref="J10:N10" si="1">J14</f>
        <v>67500</v>
      </c>
      <c r="K10" s="12">
        <f t="shared" si="1"/>
        <v>45500</v>
      </c>
      <c r="L10" s="12">
        <f t="shared" si="1"/>
        <v>1479833.3333333335</v>
      </c>
      <c r="M10" s="12">
        <f t="shared" si="1"/>
        <v>276000</v>
      </c>
      <c r="N10" s="12">
        <f t="shared" si="1"/>
        <v>15000</v>
      </c>
      <c r="O10" s="6">
        <f t="shared" ref="O10:AJ10" si="2">O14</f>
        <v>1883833.3333333333</v>
      </c>
      <c r="P10" s="12">
        <f t="shared" si="2"/>
        <v>0</v>
      </c>
      <c r="Q10" s="12">
        <f t="shared" ref="Q10:U10" si="3">Q14</f>
        <v>75000</v>
      </c>
      <c r="R10" s="12">
        <f t="shared" si="3"/>
        <v>41500</v>
      </c>
      <c r="S10" s="12">
        <f t="shared" si="3"/>
        <v>1634833.3333333335</v>
      </c>
      <c r="T10" s="12">
        <f t="shared" si="3"/>
        <v>276000</v>
      </c>
      <c r="U10" s="12">
        <f t="shared" si="3"/>
        <v>15000</v>
      </c>
      <c r="V10" s="6">
        <f t="shared" si="2"/>
        <v>2042333.3333333335</v>
      </c>
      <c r="W10" s="12">
        <f t="shared" si="2"/>
        <v>0</v>
      </c>
      <c r="X10" s="12">
        <f t="shared" ref="X10:AB10" si="4">X14</f>
        <v>80000</v>
      </c>
      <c r="Y10" s="12">
        <f t="shared" si="4"/>
        <v>57000</v>
      </c>
      <c r="Z10" s="12">
        <f t="shared" si="4"/>
        <v>1499833.3333333335</v>
      </c>
      <c r="AA10" s="12">
        <f t="shared" si="4"/>
        <v>276000</v>
      </c>
      <c r="AB10" s="12">
        <f t="shared" si="4"/>
        <v>15000</v>
      </c>
      <c r="AC10" s="6">
        <f t="shared" si="2"/>
        <v>1927833.3333333333</v>
      </c>
      <c r="AD10" s="12">
        <f t="shared" ref="AD10:AI10" si="5">AD14</f>
        <v>0</v>
      </c>
      <c r="AE10" s="12">
        <f t="shared" si="5"/>
        <v>98500</v>
      </c>
      <c r="AF10" s="12">
        <f t="shared" si="5"/>
        <v>60331</v>
      </c>
      <c r="AG10" s="12">
        <f t="shared" si="5"/>
        <v>881500</v>
      </c>
      <c r="AH10" s="12">
        <f t="shared" si="5"/>
        <v>0</v>
      </c>
      <c r="AI10" s="12">
        <f t="shared" si="5"/>
        <v>15000</v>
      </c>
      <c r="AJ10" s="6">
        <f t="shared" si="2"/>
        <v>1055331</v>
      </c>
      <c r="AK10" s="201">
        <f>O10+V10+AC10+AJ10</f>
        <v>6909331</v>
      </c>
    </row>
    <row r="11" spans="1:37" s="1" customFormat="1" ht="30" customHeight="1">
      <c r="A11" s="548" t="s">
        <v>1212</v>
      </c>
      <c r="B11" s="548"/>
      <c r="C11" s="548" t="s">
        <v>946</v>
      </c>
      <c r="D11" s="548"/>
      <c r="E11" s="548"/>
      <c r="F11" s="548"/>
      <c r="G11" s="548"/>
      <c r="H11" s="11"/>
      <c r="I11" s="12">
        <f>I43</f>
        <v>0</v>
      </c>
      <c r="J11" s="12">
        <f t="shared" ref="J11:N11" si="6">J43</f>
        <v>0</v>
      </c>
      <c r="K11" s="12">
        <f t="shared" si="6"/>
        <v>4000</v>
      </c>
      <c r="L11" s="12">
        <f t="shared" si="6"/>
        <v>15000</v>
      </c>
      <c r="M11" s="12">
        <f t="shared" si="6"/>
        <v>0</v>
      </c>
      <c r="N11" s="12">
        <f t="shared" si="6"/>
        <v>0</v>
      </c>
      <c r="O11" s="6">
        <f t="shared" ref="O11:AJ11" si="7">O31</f>
        <v>0</v>
      </c>
      <c r="P11" s="12">
        <f>P43</f>
        <v>0</v>
      </c>
      <c r="Q11" s="12">
        <f t="shared" ref="Q11:W11" si="8">Q43</f>
        <v>0</v>
      </c>
      <c r="R11" s="12">
        <f t="shared" si="8"/>
        <v>4000</v>
      </c>
      <c r="S11" s="12">
        <f t="shared" si="8"/>
        <v>15000</v>
      </c>
      <c r="T11" s="12">
        <f t="shared" si="8"/>
        <v>0</v>
      </c>
      <c r="U11" s="12">
        <f t="shared" si="8"/>
        <v>0</v>
      </c>
      <c r="V11" s="6">
        <f t="shared" si="7"/>
        <v>33000</v>
      </c>
      <c r="W11" s="12">
        <f t="shared" si="8"/>
        <v>0</v>
      </c>
      <c r="X11" s="12">
        <f t="shared" ref="X11:AB11" si="9">X43</f>
        <v>0</v>
      </c>
      <c r="Y11" s="12">
        <f t="shared" si="9"/>
        <v>4000</v>
      </c>
      <c r="Z11" s="12">
        <f t="shared" si="9"/>
        <v>15000</v>
      </c>
      <c r="AA11" s="12">
        <f t="shared" si="9"/>
        <v>0</v>
      </c>
      <c r="AB11" s="12">
        <f t="shared" si="9"/>
        <v>0</v>
      </c>
      <c r="AC11" s="6">
        <f t="shared" si="7"/>
        <v>34000</v>
      </c>
      <c r="AD11" s="12">
        <f t="shared" ref="AD11:AI11" si="10">AD43</f>
        <v>0</v>
      </c>
      <c r="AE11" s="12">
        <f t="shared" si="10"/>
        <v>0</v>
      </c>
      <c r="AF11" s="12">
        <f t="shared" si="10"/>
        <v>10000</v>
      </c>
      <c r="AG11" s="12">
        <f t="shared" si="10"/>
        <v>15000</v>
      </c>
      <c r="AH11" s="12">
        <f t="shared" si="10"/>
        <v>0</v>
      </c>
      <c r="AI11" s="12">
        <f t="shared" si="10"/>
        <v>0</v>
      </c>
      <c r="AJ11" s="6">
        <f t="shared" si="7"/>
        <v>40000</v>
      </c>
      <c r="AK11" s="201">
        <f>O11+V11+AC11+AJ11</f>
        <v>107000</v>
      </c>
    </row>
    <row r="12" spans="1:37" s="1" customFormat="1" ht="34.5" customHeight="1">
      <c r="A12" s="548" t="s">
        <v>570</v>
      </c>
      <c r="B12" s="548"/>
      <c r="C12" s="548" t="s">
        <v>950</v>
      </c>
      <c r="D12" s="548"/>
      <c r="E12" s="548"/>
      <c r="F12" s="548"/>
      <c r="G12" s="548"/>
      <c r="H12" s="11"/>
      <c r="I12" s="12">
        <f>I51</f>
        <v>0</v>
      </c>
      <c r="J12" s="12">
        <f t="shared" ref="J12:N12" si="11">J51</f>
        <v>0</v>
      </c>
      <c r="K12" s="12">
        <f t="shared" si="11"/>
        <v>7000</v>
      </c>
      <c r="L12" s="12">
        <f t="shared" si="11"/>
        <v>40000</v>
      </c>
      <c r="M12" s="12">
        <f t="shared" si="11"/>
        <v>0</v>
      </c>
      <c r="N12" s="12">
        <f t="shared" si="11"/>
        <v>0</v>
      </c>
      <c r="O12" s="6">
        <f t="shared" ref="O12:AJ12" si="12">O38</f>
        <v>1000</v>
      </c>
      <c r="P12" s="12">
        <f>P51</f>
        <v>0</v>
      </c>
      <c r="Q12" s="12">
        <f t="shared" ref="Q12:W12" si="13">Q51</f>
        <v>0</v>
      </c>
      <c r="R12" s="12">
        <f t="shared" si="13"/>
        <v>17000</v>
      </c>
      <c r="S12" s="12">
        <f t="shared" si="13"/>
        <v>100000</v>
      </c>
      <c r="T12" s="12">
        <f t="shared" si="13"/>
        <v>0</v>
      </c>
      <c r="U12" s="12">
        <f t="shared" si="13"/>
        <v>0</v>
      </c>
      <c r="V12" s="6">
        <f t="shared" si="12"/>
        <v>1000</v>
      </c>
      <c r="W12" s="12">
        <f t="shared" si="13"/>
        <v>0</v>
      </c>
      <c r="X12" s="12">
        <f t="shared" ref="X12:AB12" si="14">X51</f>
        <v>0</v>
      </c>
      <c r="Y12" s="12">
        <f t="shared" si="14"/>
        <v>7000</v>
      </c>
      <c r="Z12" s="12">
        <f t="shared" si="14"/>
        <v>40000</v>
      </c>
      <c r="AA12" s="12">
        <f t="shared" si="14"/>
        <v>0</v>
      </c>
      <c r="AB12" s="12">
        <f t="shared" si="14"/>
        <v>0</v>
      </c>
      <c r="AC12" s="6">
        <f t="shared" si="12"/>
        <v>1000</v>
      </c>
      <c r="AD12" s="12">
        <f t="shared" ref="AD12:AI12" si="15">AD51</f>
        <v>0</v>
      </c>
      <c r="AE12" s="12">
        <f t="shared" si="15"/>
        <v>0</v>
      </c>
      <c r="AF12" s="12">
        <f t="shared" si="15"/>
        <v>8000</v>
      </c>
      <c r="AG12" s="12">
        <f t="shared" si="15"/>
        <v>40000</v>
      </c>
      <c r="AH12" s="12">
        <f t="shared" si="15"/>
        <v>0</v>
      </c>
      <c r="AI12" s="12">
        <f t="shared" si="15"/>
        <v>0</v>
      </c>
      <c r="AJ12" s="6">
        <f t="shared" si="12"/>
        <v>5000</v>
      </c>
      <c r="AK12" s="201">
        <f>O12+V12+AC12+AJ12</f>
        <v>8000</v>
      </c>
    </row>
    <row r="13" spans="1:37" s="16" customFormat="1" ht="45" customHeight="1">
      <c r="A13" s="13"/>
      <c r="B13" s="13"/>
      <c r="C13" s="547"/>
      <c r="D13" s="547"/>
      <c r="E13" s="13"/>
      <c r="F13" s="547"/>
      <c r="G13" s="547"/>
      <c r="H13" s="13"/>
      <c r="I13" s="13"/>
      <c r="J13" s="546"/>
      <c r="K13" s="546"/>
      <c r="L13" s="546"/>
      <c r="M13" s="546"/>
      <c r="N13" s="546"/>
      <c r="O13" s="14"/>
      <c r="P13" s="14"/>
      <c r="Q13" s="14"/>
      <c r="R13" s="14"/>
      <c r="S13" s="14"/>
      <c r="T13" s="14"/>
      <c r="U13" s="14"/>
      <c r="V13" s="14"/>
      <c r="W13" s="14"/>
      <c r="X13" s="14"/>
      <c r="Y13" s="14"/>
      <c r="Z13" s="15"/>
      <c r="AA13" s="15"/>
      <c r="AB13" s="15"/>
      <c r="AC13" s="14"/>
      <c r="AD13" s="15"/>
      <c r="AJ13" s="14"/>
      <c r="AK13" s="270"/>
    </row>
    <row r="14" spans="1:37" s="276" customFormat="1" ht="74.25" customHeight="1">
      <c r="A14" s="404" t="s">
        <v>1280</v>
      </c>
      <c r="B14" s="404"/>
      <c r="C14" s="404"/>
      <c r="D14" s="404"/>
      <c r="E14" s="404"/>
      <c r="F14" s="404"/>
      <c r="G14" s="404"/>
      <c r="I14" s="202">
        <f>SUM(I16:I40)</f>
        <v>0</v>
      </c>
      <c r="J14" s="202">
        <f t="shared" ref="J14:N14" si="16">SUM(J16:J40)</f>
        <v>67500</v>
      </c>
      <c r="K14" s="202">
        <f t="shared" si="16"/>
        <v>45500</v>
      </c>
      <c r="L14" s="202">
        <f t="shared" si="16"/>
        <v>1479833.3333333335</v>
      </c>
      <c r="M14" s="202">
        <f t="shared" si="16"/>
        <v>276000</v>
      </c>
      <c r="N14" s="202">
        <f t="shared" si="16"/>
        <v>15000</v>
      </c>
      <c r="O14" s="209">
        <f>SUM(O16:O40)</f>
        <v>1883833.3333333333</v>
      </c>
      <c r="P14" s="202">
        <f t="shared" ref="P14:U14" si="17">SUM(P16:P40)</f>
        <v>0</v>
      </c>
      <c r="Q14" s="202">
        <f t="shared" si="17"/>
        <v>75000</v>
      </c>
      <c r="R14" s="202">
        <f t="shared" si="17"/>
        <v>41500</v>
      </c>
      <c r="S14" s="202">
        <f t="shared" si="17"/>
        <v>1634833.3333333335</v>
      </c>
      <c r="T14" s="202">
        <f t="shared" si="17"/>
        <v>276000</v>
      </c>
      <c r="U14" s="202">
        <f t="shared" si="17"/>
        <v>15000</v>
      </c>
      <c r="V14" s="209">
        <f>SUM(V16:V40)</f>
        <v>2042333.3333333335</v>
      </c>
      <c r="W14" s="202">
        <f t="shared" ref="W14:AB14" si="18">SUM(W16:W40)</f>
        <v>0</v>
      </c>
      <c r="X14" s="202">
        <f t="shared" si="18"/>
        <v>80000</v>
      </c>
      <c r="Y14" s="202">
        <f t="shared" si="18"/>
        <v>57000</v>
      </c>
      <c r="Z14" s="202">
        <f t="shared" si="18"/>
        <v>1499833.3333333335</v>
      </c>
      <c r="AA14" s="202">
        <f t="shared" si="18"/>
        <v>276000</v>
      </c>
      <c r="AB14" s="202">
        <f t="shared" si="18"/>
        <v>15000</v>
      </c>
      <c r="AC14" s="209">
        <f>SUM(AC16:AC40)</f>
        <v>1927833.3333333333</v>
      </c>
      <c r="AD14" s="202">
        <f t="shared" ref="AD14:AI14" si="19">SUM(AD16:AD40)</f>
        <v>0</v>
      </c>
      <c r="AE14" s="202">
        <f t="shared" si="19"/>
        <v>98500</v>
      </c>
      <c r="AF14" s="202">
        <f t="shared" si="19"/>
        <v>60331</v>
      </c>
      <c r="AG14" s="202">
        <f t="shared" si="19"/>
        <v>881500</v>
      </c>
      <c r="AH14" s="202">
        <f t="shared" si="19"/>
        <v>0</v>
      </c>
      <c r="AI14" s="202">
        <f t="shared" si="19"/>
        <v>15000</v>
      </c>
      <c r="AJ14" s="209">
        <f>SUM(AJ16:AJ40)</f>
        <v>1055331</v>
      </c>
      <c r="AK14" s="201">
        <f>O14+V14+AC14+AJ14</f>
        <v>6909331</v>
      </c>
    </row>
    <row r="15" spans="1:37">
      <c r="L15" s="19"/>
      <c r="M15" s="19"/>
      <c r="N15" s="19"/>
      <c r="O15" s="5"/>
      <c r="V15" s="5"/>
      <c r="AC15" s="5"/>
      <c r="AJ15" s="5"/>
    </row>
    <row r="16" spans="1:37" ht="57.75" customHeight="1">
      <c r="A16" s="549" t="s">
        <v>953</v>
      </c>
      <c r="B16" s="541" t="s">
        <v>954</v>
      </c>
      <c r="C16" s="550" t="s">
        <v>200</v>
      </c>
      <c r="D16" s="528" t="s">
        <v>526</v>
      </c>
      <c r="E16" s="528" t="s">
        <v>955</v>
      </c>
      <c r="F16" s="328" t="s">
        <v>377</v>
      </c>
      <c r="G16" s="329"/>
      <c r="H16" s="20" t="s">
        <v>93</v>
      </c>
      <c r="I16" s="21"/>
      <c r="J16" s="21"/>
      <c r="K16" s="21"/>
      <c r="L16" s="21"/>
      <c r="M16" s="21"/>
      <c r="N16" s="21"/>
      <c r="O16" s="6">
        <f>SUM(I16:N16)</f>
        <v>0</v>
      </c>
      <c r="P16" s="21"/>
      <c r="Q16" s="21"/>
      <c r="R16" s="21">
        <v>2000</v>
      </c>
      <c r="S16" s="21"/>
      <c r="T16" s="21"/>
      <c r="U16" s="21"/>
      <c r="V16" s="6">
        <f>SUM(P16:U16)</f>
        <v>2000</v>
      </c>
      <c r="W16" s="21"/>
      <c r="X16" s="21"/>
      <c r="Y16" s="21">
        <v>6000</v>
      </c>
      <c r="Z16" s="21"/>
      <c r="AA16" s="21"/>
      <c r="AB16" s="21"/>
      <c r="AC16" s="6">
        <f>SUM(W16:AB16)</f>
        <v>6000</v>
      </c>
      <c r="AD16" s="21"/>
      <c r="AE16" s="21"/>
      <c r="AF16" s="21">
        <v>6000</v>
      </c>
      <c r="AG16" s="21"/>
      <c r="AH16" s="21"/>
      <c r="AI16" s="21"/>
      <c r="AJ16" s="6">
        <f>SUM(AD16:AI16)</f>
        <v>6000</v>
      </c>
      <c r="AK16" s="201">
        <f t="shared" ref="AK16:AK40" si="20">O16+V16+AC16+AJ16</f>
        <v>14000</v>
      </c>
    </row>
    <row r="17" spans="1:37" ht="105" customHeight="1">
      <c r="A17" s="549"/>
      <c r="B17" s="541"/>
      <c r="C17" s="550"/>
      <c r="D17" s="529"/>
      <c r="E17" s="529"/>
      <c r="F17" s="328" t="s">
        <v>550</v>
      </c>
      <c r="G17" s="329"/>
      <c r="H17" s="20" t="s">
        <v>390</v>
      </c>
      <c r="I17" s="21"/>
      <c r="J17" s="21"/>
      <c r="K17" s="21">
        <v>10000</v>
      </c>
      <c r="L17" s="21">
        <v>50000</v>
      </c>
      <c r="M17" s="21"/>
      <c r="N17" s="21"/>
      <c r="O17" s="6">
        <f t="shared" ref="O17:O39" si="21">SUM(I17:N17)</f>
        <v>60000</v>
      </c>
      <c r="P17" s="21"/>
      <c r="Q17" s="21"/>
      <c r="R17" s="21"/>
      <c r="S17" s="21">
        <v>50000</v>
      </c>
      <c r="T17" s="21"/>
      <c r="U17" s="21"/>
      <c r="V17" s="6">
        <f t="shared" ref="V17:V39" si="22">SUM(P17:U17)</f>
        <v>50000</v>
      </c>
      <c r="W17" s="21"/>
      <c r="X17" s="21"/>
      <c r="Y17" s="21"/>
      <c r="Z17" s="21">
        <v>50000</v>
      </c>
      <c r="AA17" s="21"/>
      <c r="AB17" s="21"/>
      <c r="AC17" s="6">
        <f t="shared" ref="AC17:AC39" si="23">SUM(W17:AB17)</f>
        <v>50000</v>
      </c>
      <c r="AD17" s="21"/>
      <c r="AE17" s="21">
        <v>10000</v>
      </c>
      <c r="AF17" s="21"/>
      <c r="AG17" s="21">
        <v>50000</v>
      </c>
      <c r="AH17" s="21"/>
      <c r="AI17" s="21"/>
      <c r="AJ17" s="6">
        <f t="shared" ref="AJ17:AJ39" si="24">SUM(AD17:AI17)</f>
        <v>60000</v>
      </c>
      <c r="AK17" s="201">
        <f t="shared" si="20"/>
        <v>220000</v>
      </c>
    </row>
    <row r="18" spans="1:37" ht="48.75" customHeight="1">
      <c r="A18" s="549"/>
      <c r="B18" s="541"/>
      <c r="C18" s="550"/>
      <c r="D18" s="529"/>
      <c r="E18" s="529"/>
      <c r="F18" s="328" t="s">
        <v>956</v>
      </c>
      <c r="G18" s="329"/>
      <c r="H18" s="20" t="s">
        <v>551</v>
      </c>
      <c r="I18" s="21"/>
      <c r="J18" s="21">
        <v>5000</v>
      </c>
      <c r="K18" s="21"/>
      <c r="L18" s="21">
        <v>20000</v>
      </c>
      <c r="M18" s="21"/>
      <c r="N18" s="21"/>
      <c r="O18" s="6">
        <f t="shared" si="21"/>
        <v>25000</v>
      </c>
      <c r="P18" s="21"/>
      <c r="Q18" s="21">
        <v>5000</v>
      </c>
      <c r="R18" s="21"/>
      <c r="S18" s="21">
        <v>20000</v>
      </c>
      <c r="T18" s="21"/>
      <c r="U18" s="21"/>
      <c r="V18" s="6">
        <f t="shared" si="22"/>
        <v>25000</v>
      </c>
      <c r="W18" s="21"/>
      <c r="X18" s="21">
        <v>5000</v>
      </c>
      <c r="Y18" s="21"/>
      <c r="Z18" s="21">
        <v>20000</v>
      </c>
      <c r="AA18" s="21"/>
      <c r="AB18" s="21"/>
      <c r="AC18" s="6">
        <f t="shared" si="23"/>
        <v>25000</v>
      </c>
      <c r="AD18" s="21"/>
      <c r="AE18" s="21">
        <v>10000</v>
      </c>
      <c r="AF18" s="21"/>
      <c r="AG18" s="21">
        <v>20000</v>
      </c>
      <c r="AH18" s="21"/>
      <c r="AI18" s="21"/>
      <c r="AJ18" s="6">
        <f t="shared" si="24"/>
        <v>30000</v>
      </c>
      <c r="AK18" s="201">
        <f t="shared" si="20"/>
        <v>105000</v>
      </c>
    </row>
    <row r="19" spans="1:37" ht="28.5" customHeight="1">
      <c r="A19" s="549"/>
      <c r="B19" s="541"/>
      <c r="C19" s="550"/>
      <c r="D19" s="529"/>
      <c r="E19" s="529"/>
      <c r="F19" s="328" t="s">
        <v>1069</v>
      </c>
      <c r="G19" s="329"/>
      <c r="H19" s="21" t="s">
        <v>406</v>
      </c>
      <c r="I19" s="21"/>
      <c r="J19" s="21"/>
      <c r="K19" s="21">
        <v>10000</v>
      </c>
      <c r="L19" s="21">
        <v>100000</v>
      </c>
      <c r="M19" s="21"/>
      <c r="N19" s="21"/>
      <c r="O19" s="6">
        <f t="shared" si="21"/>
        <v>110000</v>
      </c>
      <c r="P19" s="21"/>
      <c r="Q19" s="21"/>
      <c r="R19" s="21">
        <v>10000</v>
      </c>
      <c r="S19" s="21">
        <v>100000</v>
      </c>
      <c r="T19" s="21"/>
      <c r="U19" s="21"/>
      <c r="V19" s="6">
        <f t="shared" si="22"/>
        <v>110000</v>
      </c>
      <c r="W19" s="21"/>
      <c r="X19" s="21"/>
      <c r="Y19" s="21">
        <v>10000</v>
      </c>
      <c r="Z19" s="21">
        <v>100000</v>
      </c>
      <c r="AA19" s="21"/>
      <c r="AB19" s="21"/>
      <c r="AC19" s="6">
        <f t="shared" si="23"/>
        <v>110000</v>
      </c>
      <c r="AD19" s="21"/>
      <c r="AE19" s="21"/>
      <c r="AF19" s="21">
        <v>10000</v>
      </c>
      <c r="AG19" s="21">
        <v>100000</v>
      </c>
      <c r="AH19" s="21"/>
      <c r="AI19" s="21"/>
      <c r="AJ19" s="6">
        <f t="shared" si="24"/>
        <v>110000</v>
      </c>
      <c r="AK19" s="201">
        <f t="shared" si="20"/>
        <v>440000</v>
      </c>
    </row>
    <row r="20" spans="1:37" ht="48" customHeight="1">
      <c r="A20" s="549"/>
      <c r="B20" s="541"/>
      <c r="C20" s="550"/>
      <c r="D20" s="529"/>
      <c r="E20" s="529"/>
      <c r="F20" s="328" t="s">
        <v>552</v>
      </c>
      <c r="G20" s="329"/>
      <c r="H20" s="20" t="s">
        <v>380</v>
      </c>
      <c r="I20" s="21"/>
      <c r="J20" s="21"/>
      <c r="K20" s="21">
        <v>1000</v>
      </c>
      <c r="L20" s="21">
        <v>25000</v>
      </c>
      <c r="M20" s="21"/>
      <c r="N20" s="21"/>
      <c r="O20" s="6">
        <f t="shared" si="21"/>
        <v>26000</v>
      </c>
      <c r="P20" s="21"/>
      <c r="Q20" s="21"/>
      <c r="R20" s="272">
        <v>1000</v>
      </c>
      <c r="S20" s="21">
        <v>25000</v>
      </c>
      <c r="T20" s="21"/>
      <c r="U20" s="21"/>
      <c r="V20" s="6">
        <f t="shared" si="22"/>
        <v>26000</v>
      </c>
      <c r="W20" s="21"/>
      <c r="X20" s="21"/>
      <c r="Y20" s="272">
        <v>2000</v>
      </c>
      <c r="Z20" s="21">
        <v>25000</v>
      </c>
      <c r="AA20" s="21"/>
      <c r="AB20" s="21"/>
      <c r="AC20" s="6">
        <f t="shared" si="23"/>
        <v>27000</v>
      </c>
      <c r="AD20" s="21"/>
      <c r="AE20" s="21"/>
      <c r="AF20" s="272">
        <v>2000</v>
      </c>
      <c r="AG20" s="21">
        <v>25000</v>
      </c>
      <c r="AH20" s="21"/>
      <c r="AI20" s="21"/>
      <c r="AJ20" s="6">
        <f t="shared" si="24"/>
        <v>27000</v>
      </c>
      <c r="AK20" s="201">
        <f t="shared" si="20"/>
        <v>106000</v>
      </c>
    </row>
    <row r="21" spans="1:37" ht="54.75" customHeight="1">
      <c r="A21" s="549"/>
      <c r="B21" s="541"/>
      <c r="C21" s="550"/>
      <c r="D21" s="529"/>
      <c r="E21" s="529"/>
      <c r="F21" s="328" t="s">
        <v>379</v>
      </c>
      <c r="G21" s="329"/>
      <c r="H21" s="21" t="s">
        <v>529</v>
      </c>
      <c r="I21" s="21"/>
      <c r="J21" s="21"/>
      <c r="K21" s="21">
        <v>1000</v>
      </c>
      <c r="L21" s="21">
        <v>25000</v>
      </c>
      <c r="M21" s="21"/>
      <c r="N21" s="21"/>
      <c r="O21" s="6">
        <f t="shared" si="21"/>
        <v>26000</v>
      </c>
      <c r="P21" s="21"/>
      <c r="Q21" s="21"/>
      <c r="R21" s="272">
        <v>1000</v>
      </c>
      <c r="S21" s="21">
        <v>25000</v>
      </c>
      <c r="T21" s="21"/>
      <c r="U21" s="21"/>
      <c r="V21" s="6">
        <f t="shared" si="22"/>
        <v>26000</v>
      </c>
      <c r="W21" s="21"/>
      <c r="X21" s="21"/>
      <c r="Y21" s="272">
        <v>3000</v>
      </c>
      <c r="Z21" s="21">
        <v>25000</v>
      </c>
      <c r="AA21" s="21"/>
      <c r="AB21" s="21"/>
      <c r="AC21" s="6">
        <f t="shared" si="23"/>
        <v>28000</v>
      </c>
      <c r="AD21" s="21"/>
      <c r="AE21" s="21"/>
      <c r="AF21" s="272">
        <v>3331</v>
      </c>
      <c r="AG21" s="21">
        <v>25000</v>
      </c>
      <c r="AH21" s="21"/>
      <c r="AI21" s="21"/>
      <c r="AJ21" s="6">
        <f t="shared" si="24"/>
        <v>28331</v>
      </c>
      <c r="AK21" s="201">
        <f t="shared" si="20"/>
        <v>108331</v>
      </c>
    </row>
    <row r="22" spans="1:37" ht="69.75" customHeight="1">
      <c r="A22" s="549"/>
      <c r="B22" s="541"/>
      <c r="C22" s="550"/>
      <c r="D22" s="529"/>
      <c r="E22" s="529"/>
      <c r="F22" s="328" t="s">
        <v>1217</v>
      </c>
      <c r="G22" s="329"/>
      <c r="H22" s="21" t="s">
        <v>531</v>
      </c>
      <c r="I22" s="21"/>
      <c r="J22" s="21"/>
      <c r="K22" s="21">
        <v>1000</v>
      </c>
      <c r="L22" s="21"/>
      <c r="M22" s="21"/>
      <c r="N22" s="21"/>
      <c r="O22" s="6">
        <f t="shared" si="21"/>
        <v>1000</v>
      </c>
      <c r="P22" s="21"/>
      <c r="Q22" s="21"/>
      <c r="R22" s="272">
        <v>1000</v>
      </c>
      <c r="S22" s="21"/>
      <c r="T22" s="21"/>
      <c r="U22" s="21"/>
      <c r="V22" s="6">
        <f t="shared" si="22"/>
        <v>1000</v>
      </c>
      <c r="W22" s="21"/>
      <c r="X22" s="21"/>
      <c r="Y22" s="272">
        <v>2000</v>
      </c>
      <c r="Z22" s="21"/>
      <c r="AA22" s="21"/>
      <c r="AB22" s="21"/>
      <c r="AC22" s="6">
        <f t="shared" si="23"/>
        <v>2000</v>
      </c>
      <c r="AD22" s="21"/>
      <c r="AE22" s="21"/>
      <c r="AF22" s="272">
        <v>2000</v>
      </c>
      <c r="AG22" s="21"/>
      <c r="AH22" s="21"/>
      <c r="AI22" s="21"/>
      <c r="AJ22" s="6">
        <f t="shared" si="24"/>
        <v>2000</v>
      </c>
      <c r="AK22" s="201">
        <f t="shared" si="20"/>
        <v>6000</v>
      </c>
    </row>
    <row r="23" spans="1:37" ht="74.25" customHeight="1">
      <c r="A23" s="549"/>
      <c r="B23" s="541"/>
      <c r="C23" s="550"/>
      <c r="D23" s="529"/>
      <c r="E23" s="529"/>
      <c r="F23" s="328" t="s">
        <v>1218</v>
      </c>
      <c r="G23" s="329"/>
      <c r="H23" s="20" t="s">
        <v>534</v>
      </c>
      <c r="I23" s="21"/>
      <c r="J23" s="21"/>
      <c r="K23" s="21">
        <v>1000</v>
      </c>
      <c r="L23" s="21">
        <f>27000/4</f>
        <v>6750</v>
      </c>
      <c r="M23" s="21"/>
      <c r="N23" s="21"/>
      <c r="O23" s="6">
        <f t="shared" si="21"/>
        <v>7750</v>
      </c>
      <c r="P23" s="21"/>
      <c r="Q23" s="21"/>
      <c r="R23" s="272">
        <v>1000</v>
      </c>
      <c r="S23" s="21">
        <f>27000/4</f>
        <v>6750</v>
      </c>
      <c r="T23" s="21"/>
      <c r="U23" s="21"/>
      <c r="V23" s="6">
        <f t="shared" si="22"/>
        <v>7750</v>
      </c>
      <c r="W23" s="21"/>
      <c r="X23" s="21"/>
      <c r="Y23" s="272">
        <v>2000</v>
      </c>
      <c r="Z23" s="21">
        <f>27000/4</f>
        <v>6750</v>
      </c>
      <c r="AA23" s="21"/>
      <c r="AB23" s="21"/>
      <c r="AC23" s="6">
        <f t="shared" si="23"/>
        <v>8750</v>
      </c>
      <c r="AD23" s="21"/>
      <c r="AE23" s="21"/>
      <c r="AF23" s="272">
        <v>2000</v>
      </c>
      <c r="AG23" s="21">
        <f>27000/4</f>
        <v>6750</v>
      </c>
      <c r="AH23" s="21"/>
      <c r="AI23" s="21"/>
      <c r="AJ23" s="6">
        <f t="shared" si="24"/>
        <v>8750</v>
      </c>
      <c r="AK23" s="201">
        <f t="shared" si="20"/>
        <v>33000</v>
      </c>
    </row>
    <row r="24" spans="1:37" ht="94.5" customHeight="1">
      <c r="A24" s="549"/>
      <c r="B24" s="541"/>
      <c r="C24" s="550"/>
      <c r="D24" s="529"/>
      <c r="E24" s="529"/>
      <c r="F24" s="328" t="s">
        <v>382</v>
      </c>
      <c r="G24" s="329"/>
      <c r="H24" s="20" t="s">
        <v>383</v>
      </c>
      <c r="I24" s="21"/>
      <c r="J24" s="21"/>
      <c r="K24" s="21">
        <v>1000</v>
      </c>
      <c r="L24" s="21">
        <f>25000/3</f>
        <v>8333.3333333333339</v>
      </c>
      <c r="M24" s="21"/>
      <c r="N24" s="21"/>
      <c r="O24" s="6">
        <f t="shared" si="21"/>
        <v>9333.3333333333339</v>
      </c>
      <c r="P24" s="21"/>
      <c r="Q24" s="21"/>
      <c r="R24" s="272">
        <v>1000</v>
      </c>
      <c r="S24" s="21">
        <f>25000/3</f>
        <v>8333.3333333333339</v>
      </c>
      <c r="T24" s="21"/>
      <c r="U24" s="21"/>
      <c r="V24" s="6">
        <f t="shared" si="22"/>
        <v>9333.3333333333339</v>
      </c>
      <c r="W24" s="21"/>
      <c r="X24" s="21"/>
      <c r="Y24" s="272">
        <v>2000</v>
      </c>
      <c r="Z24" s="21">
        <f>25000/3</f>
        <v>8333.3333333333339</v>
      </c>
      <c r="AA24" s="21"/>
      <c r="AB24" s="21"/>
      <c r="AC24" s="6">
        <f t="shared" si="23"/>
        <v>10333.333333333334</v>
      </c>
      <c r="AD24" s="21"/>
      <c r="AE24" s="21"/>
      <c r="AF24" s="21"/>
      <c r="AG24" s="21"/>
      <c r="AH24" s="21"/>
      <c r="AI24" s="21"/>
      <c r="AJ24" s="6">
        <f t="shared" si="24"/>
        <v>0</v>
      </c>
      <c r="AK24" s="201">
        <f t="shared" si="20"/>
        <v>29000</v>
      </c>
    </row>
    <row r="25" spans="1:37" ht="69" customHeight="1">
      <c r="A25" s="549"/>
      <c r="B25" s="541"/>
      <c r="C25" s="550"/>
      <c r="D25" s="530"/>
      <c r="E25" s="530"/>
      <c r="F25" s="328" t="s">
        <v>1219</v>
      </c>
      <c r="G25" s="329"/>
      <c r="H25" s="20" t="s">
        <v>539</v>
      </c>
      <c r="I25" s="21"/>
      <c r="J25" s="21"/>
      <c r="K25" s="21">
        <v>1000</v>
      </c>
      <c r="L25" s="21">
        <v>10000</v>
      </c>
      <c r="M25" s="21"/>
      <c r="N25" s="21"/>
      <c r="O25" s="6">
        <f t="shared" si="21"/>
        <v>11000</v>
      </c>
      <c r="P25" s="21"/>
      <c r="Q25" s="21"/>
      <c r="R25" s="21"/>
      <c r="S25" s="21"/>
      <c r="T25" s="21"/>
      <c r="U25" s="21"/>
      <c r="V25" s="6">
        <f t="shared" si="22"/>
        <v>0</v>
      </c>
      <c r="W25" s="21"/>
      <c r="X25" s="21"/>
      <c r="Y25" s="21"/>
      <c r="Z25" s="21"/>
      <c r="AA25" s="21"/>
      <c r="AB25" s="21"/>
      <c r="AC25" s="6">
        <f t="shared" si="23"/>
        <v>0</v>
      </c>
      <c r="AD25" s="21"/>
      <c r="AE25" s="21"/>
      <c r="AF25" s="21"/>
      <c r="AG25" s="21"/>
      <c r="AH25" s="21"/>
      <c r="AI25" s="21"/>
      <c r="AJ25" s="6">
        <f t="shared" si="24"/>
        <v>0</v>
      </c>
      <c r="AK25" s="201">
        <f t="shared" si="20"/>
        <v>11000</v>
      </c>
    </row>
    <row r="26" spans="1:37" ht="63" customHeight="1">
      <c r="A26" s="549"/>
      <c r="B26" s="531" t="s">
        <v>958</v>
      </c>
      <c r="C26" s="528" t="s">
        <v>540</v>
      </c>
      <c r="D26" s="528" t="s">
        <v>542</v>
      </c>
      <c r="E26" s="528" t="s">
        <v>541</v>
      </c>
      <c r="F26" s="328" t="s">
        <v>537</v>
      </c>
      <c r="G26" s="329"/>
      <c r="H26" s="20" t="s">
        <v>385</v>
      </c>
      <c r="I26" s="21"/>
      <c r="J26" s="21"/>
      <c r="K26" s="21">
        <v>1000</v>
      </c>
      <c r="L26" s="21"/>
      <c r="M26" s="21"/>
      <c r="N26" s="21"/>
      <c r="O26" s="6">
        <f t="shared" si="21"/>
        <v>1000</v>
      </c>
      <c r="P26" s="21"/>
      <c r="Q26" s="21"/>
      <c r="R26" s="272">
        <v>1000</v>
      </c>
      <c r="S26" s="21"/>
      <c r="T26" s="21"/>
      <c r="U26" s="21"/>
      <c r="V26" s="6">
        <f t="shared" si="22"/>
        <v>1000</v>
      </c>
      <c r="W26" s="21"/>
      <c r="X26" s="21"/>
      <c r="Y26" s="272">
        <v>2000</v>
      </c>
      <c r="Z26" s="21"/>
      <c r="AA26" s="21"/>
      <c r="AB26" s="21"/>
      <c r="AC26" s="6">
        <f t="shared" si="23"/>
        <v>2000</v>
      </c>
      <c r="AD26" s="21"/>
      <c r="AE26" s="21">
        <v>10000</v>
      </c>
      <c r="AF26" s="272">
        <v>2000</v>
      </c>
      <c r="AG26" s="21"/>
      <c r="AH26" s="21"/>
      <c r="AI26" s="21"/>
      <c r="AJ26" s="6">
        <f t="shared" si="24"/>
        <v>12000</v>
      </c>
      <c r="AK26" s="201">
        <f t="shared" si="20"/>
        <v>16000</v>
      </c>
    </row>
    <row r="27" spans="1:37" ht="73.5" customHeight="1">
      <c r="A27" s="549"/>
      <c r="B27" s="532"/>
      <c r="C27" s="529"/>
      <c r="D27" s="529"/>
      <c r="E27" s="529"/>
      <c r="F27" s="328" t="s">
        <v>1281</v>
      </c>
      <c r="G27" s="329"/>
      <c r="H27" s="20" t="s">
        <v>393</v>
      </c>
      <c r="I27" s="21"/>
      <c r="J27" s="21">
        <v>10000</v>
      </c>
      <c r="K27" s="21"/>
      <c r="L27" s="21">
        <f>540000/4</f>
        <v>135000</v>
      </c>
      <c r="M27" s="21"/>
      <c r="N27" s="21">
        <v>15000</v>
      </c>
      <c r="O27" s="6">
        <f t="shared" si="21"/>
        <v>160000</v>
      </c>
      <c r="P27" s="21"/>
      <c r="Q27" s="21">
        <v>15000</v>
      </c>
      <c r="R27" s="21"/>
      <c r="S27" s="21">
        <f>540000/4</f>
        <v>135000</v>
      </c>
      <c r="T27" s="21"/>
      <c r="U27" s="271">
        <v>15000</v>
      </c>
      <c r="V27" s="6">
        <f t="shared" si="22"/>
        <v>165000</v>
      </c>
      <c r="W27" s="21"/>
      <c r="X27" s="21">
        <v>20000</v>
      </c>
      <c r="Y27" s="21"/>
      <c r="Z27" s="21">
        <f>540000/4</f>
        <v>135000</v>
      </c>
      <c r="AA27" s="21"/>
      <c r="AB27" s="271">
        <v>15000</v>
      </c>
      <c r="AC27" s="6">
        <f t="shared" si="23"/>
        <v>170000</v>
      </c>
      <c r="AD27" s="21"/>
      <c r="AE27" s="21">
        <v>15000</v>
      </c>
      <c r="AF27" s="21"/>
      <c r="AG27" s="21">
        <f>540000/4</f>
        <v>135000</v>
      </c>
      <c r="AH27" s="21"/>
      <c r="AI27" s="271">
        <v>15000</v>
      </c>
      <c r="AJ27" s="6">
        <f t="shared" si="24"/>
        <v>165000</v>
      </c>
      <c r="AK27" s="201">
        <f t="shared" si="20"/>
        <v>660000</v>
      </c>
    </row>
    <row r="28" spans="1:37" ht="57.75" customHeight="1">
      <c r="A28" s="549"/>
      <c r="B28" s="532"/>
      <c r="C28" s="529"/>
      <c r="D28" s="529"/>
      <c r="E28" s="529"/>
      <c r="F28" s="328" t="s">
        <v>1385</v>
      </c>
      <c r="G28" s="329"/>
      <c r="H28" s="257"/>
      <c r="I28" s="258"/>
      <c r="J28" s="258"/>
      <c r="K28" s="258"/>
      <c r="L28" s="258">
        <v>400000</v>
      </c>
      <c r="M28" s="258">
        <v>200000</v>
      </c>
      <c r="N28" s="258"/>
      <c r="O28" s="6">
        <f t="shared" si="21"/>
        <v>600000</v>
      </c>
      <c r="P28" s="258"/>
      <c r="Q28" s="258"/>
      <c r="R28" s="258"/>
      <c r="S28" s="268">
        <v>400000</v>
      </c>
      <c r="T28" s="268">
        <v>200000</v>
      </c>
      <c r="U28" s="258"/>
      <c r="V28" s="6">
        <f t="shared" si="22"/>
        <v>600000</v>
      </c>
      <c r="W28" s="258"/>
      <c r="X28" s="258"/>
      <c r="Y28" s="258"/>
      <c r="Z28" s="268">
        <v>400000</v>
      </c>
      <c r="AA28" s="268">
        <v>200000</v>
      </c>
      <c r="AB28" s="258"/>
      <c r="AC28" s="6">
        <f t="shared" si="23"/>
        <v>600000</v>
      </c>
      <c r="AD28" s="258"/>
      <c r="AE28" s="258"/>
      <c r="AF28" s="258"/>
      <c r="AG28" s="258"/>
      <c r="AH28" s="258"/>
      <c r="AI28" s="258"/>
      <c r="AJ28" s="6">
        <f t="shared" si="24"/>
        <v>0</v>
      </c>
      <c r="AK28" s="201">
        <f t="shared" si="20"/>
        <v>1800000</v>
      </c>
    </row>
    <row r="29" spans="1:37" ht="57.75" customHeight="1">
      <c r="A29" s="549"/>
      <c r="B29" s="532"/>
      <c r="C29" s="529"/>
      <c r="D29" s="529"/>
      <c r="E29" s="529"/>
      <c r="F29" s="328" t="s">
        <v>1387</v>
      </c>
      <c r="G29" s="329"/>
      <c r="H29" s="257"/>
      <c r="I29" s="258"/>
      <c r="J29" s="258"/>
      <c r="K29" s="258"/>
      <c r="L29" s="258">
        <v>150000</v>
      </c>
      <c r="M29" s="258">
        <v>76000</v>
      </c>
      <c r="N29" s="258"/>
      <c r="O29" s="6">
        <f t="shared" ref="O29" si="25">SUM(I29:N29)</f>
        <v>226000</v>
      </c>
      <c r="P29" s="258"/>
      <c r="Q29" s="258"/>
      <c r="R29" s="258"/>
      <c r="S29" s="268">
        <v>150000</v>
      </c>
      <c r="T29" s="268">
        <v>76000</v>
      </c>
      <c r="U29" s="258"/>
      <c r="V29" s="6">
        <f t="shared" ref="V29" si="26">SUM(P29:U29)</f>
        <v>226000</v>
      </c>
      <c r="W29" s="258"/>
      <c r="X29" s="258"/>
      <c r="Y29" s="258"/>
      <c r="Z29" s="268">
        <v>150000</v>
      </c>
      <c r="AA29" s="268">
        <v>76000</v>
      </c>
      <c r="AB29" s="258"/>
      <c r="AC29" s="6">
        <f t="shared" ref="AC29" si="27">SUM(W29:AB29)</f>
        <v>226000</v>
      </c>
      <c r="AD29" s="258"/>
      <c r="AE29" s="258"/>
      <c r="AF29" s="258"/>
      <c r="AG29" s="258"/>
      <c r="AH29" s="258"/>
      <c r="AI29" s="258"/>
      <c r="AJ29" s="6">
        <f t="shared" ref="AJ29" si="28">SUM(AD29:AI29)</f>
        <v>0</v>
      </c>
      <c r="AK29" s="201">
        <f t="shared" ref="AK29" si="29">O29+V29+AC29+AJ29</f>
        <v>678000</v>
      </c>
    </row>
    <row r="30" spans="1:37" ht="58.5" customHeight="1">
      <c r="A30" s="549"/>
      <c r="B30" s="532"/>
      <c r="C30" s="529"/>
      <c r="D30" s="529"/>
      <c r="E30" s="529"/>
      <c r="F30" s="328" t="s">
        <v>1282</v>
      </c>
      <c r="G30" s="329"/>
      <c r="H30" s="20" t="s">
        <v>395</v>
      </c>
      <c r="I30" s="21"/>
      <c r="J30" s="21">
        <v>20000</v>
      </c>
      <c r="K30" s="21"/>
      <c r="L30" s="21">
        <f>600000/4</f>
        <v>150000</v>
      </c>
      <c r="M30" s="21"/>
      <c r="N30" s="21"/>
      <c r="O30" s="6">
        <f t="shared" si="21"/>
        <v>170000</v>
      </c>
      <c r="P30" s="21"/>
      <c r="Q30" s="21">
        <v>20000</v>
      </c>
      <c r="R30" s="21"/>
      <c r="S30" s="21">
        <f>600000/4</f>
        <v>150000</v>
      </c>
      <c r="T30" s="21"/>
      <c r="U30" s="21"/>
      <c r="V30" s="6">
        <f t="shared" si="22"/>
        <v>170000</v>
      </c>
      <c r="W30" s="21"/>
      <c r="X30" s="21">
        <v>15000</v>
      </c>
      <c r="Y30" s="21"/>
      <c r="Z30" s="21">
        <v>150000</v>
      </c>
      <c r="AA30" s="21"/>
      <c r="AB30" s="21"/>
      <c r="AC30" s="6">
        <f t="shared" si="23"/>
        <v>165000</v>
      </c>
      <c r="AD30" s="21"/>
      <c r="AE30" s="21">
        <v>20000</v>
      </c>
      <c r="AF30" s="21"/>
      <c r="AG30" s="21">
        <v>150000</v>
      </c>
      <c r="AH30" s="21"/>
      <c r="AI30" s="21"/>
      <c r="AJ30" s="6">
        <f t="shared" si="24"/>
        <v>170000</v>
      </c>
      <c r="AK30" s="201">
        <f t="shared" si="20"/>
        <v>675000</v>
      </c>
    </row>
    <row r="31" spans="1:37" ht="54.75" customHeight="1">
      <c r="A31" s="549"/>
      <c r="B31" s="532"/>
      <c r="C31" s="529"/>
      <c r="D31" s="529"/>
      <c r="E31" s="529"/>
      <c r="F31" s="328" t="s">
        <v>1220</v>
      </c>
      <c r="G31" s="329"/>
      <c r="H31" s="20" t="s">
        <v>398</v>
      </c>
      <c r="I31" s="21"/>
      <c r="J31" s="21"/>
      <c r="K31" s="21"/>
      <c r="L31" s="21"/>
      <c r="M31" s="21"/>
      <c r="N31" s="21"/>
      <c r="O31" s="6">
        <f t="shared" si="21"/>
        <v>0</v>
      </c>
      <c r="P31" s="21"/>
      <c r="Q31" s="21"/>
      <c r="R31" s="21">
        <v>3000</v>
      </c>
      <c r="S31" s="21">
        <v>30000</v>
      </c>
      <c r="T31" s="21"/>
      <c r="U31" s="21"/>
      <c r="V31" s="6">
        <f t="shared" si="22"/>
        <v>33000</v>
      </c>
      <c r="W31" s="21"/>
      <c r="X31" s="21"/>
      <c r="Y31" s="21">
        <v>4000</v>
      </c>
      <c r="Z31" s="21">
        <v>30000</v>
      </c>
      <c r="AA31" s="21"/>
      <c r="AB31" s="21"/>
      <c r="AC31" s="6">
        <f t="shared" si="23"/>
        <v>34000</v>
      </c>
      <c r="AD31" s="21"/>
      <c r="AE31" s="21">
        <v>10000</v>
      </c>
      <c r="AF31" s="21"/>
      <c r="AG31" s="21">
        <v>30000</v>
      </c>
      <c r="AH31" s="21"/>
      <c r="AI31" s="21"/>
      <c r="AJ31" s="6">
        <f t="shared" si="24"/>
        <v>40000</v>
      </c>
      <c r="AK31" s="201">
        <f t="shared" si="20"/>
        <v>107000</v>
      </c>
    </row>
    <row r="32" spans="1:37" ht="87" customHeight="1">
      <c r="A32" s="549"/>
      <c r="B32" s="532"/>
      <c r="C32" s="529"/>
      <c r="D32" s="529"/>
      <c r="E32" s="529"/>
      <c r="F32" s="328" t="s">
        <v>960</v>
      </c>
      <c r="G32" s="329"/>
      <c r="H32" s="20" t="s">
        <v>400</v>
      </c>
      <c r="I32" s="21"/>
      <c r="J32" s="21">
        <v>15000</v>
      </c>
      <c r="K32" s="21"/>
      <c r="L32" s="21">
        <f>180000/3</f>
        <v>60000</v>
      </c>
      <c r="M32" s="21"/>
      <c r="N32" s="21"/>
      <c r="O32" s="6">
        <f t="shared" si="21"/>
        <v>75000</v>
      </c>
      <c r="P32" s="21"/>
      <c r="Q32" s="21">
        <v>15000</v>
      </c>
      <c r="R32" s="21"/>
      <c r="S32" s="21">
        <f>180000/3</f>
        <v>60000</v>
      </c>
      <c r="T32" s="21"/>
      <c r="U32" s="21"/>
      <c r="V32" s="6">
        <f t="shared" si="22"/>
        <v>75000</v>
      </c>
      <c r="W32" s="21"/>
      <c r="X32" s="21">
        <v>20000</v>
      </c>
      <c r="Y32" s="21"/>
      <c r="Z32" s="21">
        <f>180000/3</f>
        <v>60000</v>
      </c>
      <c r="AA32" s="21"/>
      <c r="AB32" s="21"/>
      <c r="AC32" s="6">
        <f t="shared" si="23"/>
        <v>80000</v>
      </c>
      <c r="AD32" s="21"/>
      <c r="AE32" s="21"/>
      <c r="AF32" s="21"/>
      <c r="AG32" s="21"/>
      <c r="AH32" s="21"/>
      <c r="AI32" s="21"/>
      <c r="AJ32" s="6">
        <f t="shared" si="24"/>
        <v>0</v>
      </c>
      <c r="AK32" s="201">
        <f t="shared" si="20"/>
        <v>230000</v>
      </c>
    </row>
    <row r="33" spans="1:37" ht="94.5" customHeight="1">
      <c r="A33" s="549"/>
      <c r="B33" s="532"/>
      <c r="C33" s="529"/>
      <c r="D33" s="529"/>
      <c r="E33" s="529"/>
      <c r="F33" s="328" t="s">
        <v>399</v>
      </c>
      <c r="G33" s="329"/>
      <c r="H33" s="20" t="s">
        <v>545</v>
      </c>
      <c r="I33" s="21"/>
      <c r="J33" s="21"/>
      <c r="K33" s="21">
        <v>3000</v>
      </c>
      <c r="L33" s="21">
        <f>400000/4</f>
        <v>100000</v>
      </c>
      <c r="M33" s="21"/>
      <c r="N33" s="21"/>
      <c r="O33" s="6">
        <f t="shared" si="21"/>
        <v>103000</v>
      </c>
      <c r="P33" s="21"/>
      <c r="Q33" s="21"/>
      <c r="R33" s="272">
        <v>3000</v>
      </c>
      <c r="S33" s="21">
        <f>400000/4</f>
        <v>100000</v>
      </c>
      <c r="T33" s="21"/>
      <c r="U33" s="21"/>
      <c r="V33" s="6">
        <f t="shared" si="22"/>
        <v>103000</v>
      </c>
      <c r="W33" s="21"/>
      <c r="X33" s="21"/>
      <c r="Y33" s="272">
        <v>5000</v>
      </c>
      <c r="Z33" s="21">
        <f>400000/4</f>
        <v>100000</v>
      </c>
      <c r="AA33" s="21"/>
      <c r="AB33" s="21"/>
      <c r="AC33" s="6">
        <f t="shared" si="23"/>
        <v>105000</v>
      </c>
      <c r="AD33" s="21"/>
      <c r="AE33" s="21">
        <v>3500</v>
      </c>
      <c r="AF33" s="272">
        <v>8000</v>
      </c>
      <c r="AG33" s="21">
        <f>400000/4</f>
        <v>100000</v>
      </c>
      <c r="AH33" s="21"/>
      <c r="AI33" s="21"/>
      <c r="AJ33" s="6">
        <f t="shared" si="24"/>
        <v>111500</v>
      </c>
      <c r="AK33" s="201">
        <f t="shared" si="20"/>
        <v>422500</v>
      </c>
    </row>
    <row r="34" spans="1:37" ht="118.5" customHeight="1">
      <c r="A34" s="549"/>
      <c r="B34" s="533"/>
      <c r="C34" s="530"/>
      <c r="D34" s="530"/>
      <c r="E34" s="530"/>
      <c r="F34" s="328" t="s">
        <v>401</v>
      </c>
      <c r="G34" s="329"/>
      <c r="H34" s="20" t="s">
        <v>962</v>
      </c>
      <c r="I34" s="21"/>
      <c r="J34" s="21">
        <f>20000-2500</f>
        <v>17500</v>
      </c>
      <c r="K34" s="21"/>
      <c r="L34" s="21">
        <f>520000/4</f>
        <v>130000</v>
      </c>
      <c r="M34" s="21"/>
      <c r="N34" s="21"/>
      <c r="O34" s="6">
        <f t="shared" si="21"/>
        <v>147500</v>
      </c>
      <c r="P34" s="21"/>
      <c r="Q34" s="21">
        <v>20000</v>
      </c>
      <c r="R34" s="21"/>
      <c r="S34" s="21">
        <f>520000/4</f>
        <v>130000</v>
      </c>
      <c r="T34" s="21"/>
      <c r="U34" s="21"/>
      <c r="V34" s="6">
        <f t="shared" si="22"/>
        <v>150000</v>
      </c>
      <c r="W34" s="21"/>
      <c r="X34" s="21">
        <v>20000</v>
      </c>
      <c r="Y34" s="21"/>
      <c r="Z34" s="21">
        <f>520000/4</f>
        <v>130000</v>
      </c>
      <c r="AA34" s="21"/>
      <c r="AB34" s="21"/>
      <c r="AC34" s="6">
        <f t="shared" si="23"/>
        <v>150000</v>
      </c>
      <c r="AD34" s="21"/>
      <c r="AE34" s="21">
        <v>20000</v>
      </c>
      <c r="AF34" s="21"/>
      <c r="AG34" s="21">
        <f>520000/4</f>
        <v>130000</v>
      </c>
      <c r="AH34" s="21"/>
      <c r="AI34" s="21"/>
      <c r="AJ34" s="6">
        <f t="shared" si="24"/>
        <v>150000</v>
      </c>
      <c r="AK34" s="201">
        <f t="shared" si="20"/>
        <v>597500</v>
      </c>
    </row>
    <row r="35" spans="1:37" ht="63" customHeight="1">
      <c r="A35" s="549"/>
      <c r="B35" s="531" t="s">
        <v>963</v>
      </c>
      <c r="C35" s="528" t="s">
        <v>200</v>
      </c>
      <c r="D35" s="528" t="s">
        <v>546</v>
      </c>
      <c r="E35" s="528" t="s">
        <v>386</v>
      </c>
      <c r="F35" s="328" t="s">
        <v>1283</v>
      </c>
      <c r="G35" s="329"/>
      <c r="H35" s="20" t="s">
        <v>388</v>
      </c>
      <c r="I35" s="21"/>
      <c r="J35" s="21"/>
      <c r="K35" s="21"/>
      <c r="L35" s="21"/>
      <c r="M35" s="21"/>
      <c r="N35" s="21"/>
      <c r="O35" s="6">
        <f t="shared" si="21"/>
        <v>0</v>
      </c>
      <c r="P35" s="21"/>
      <c r="Q35" s="21"/>
      <c r="R35" s="21">
        <v>3000</v>
      </c>
      <c r="S35" s="21">
        <v>135000</v>
      </c>
      <c r="T35" s="21"/>
      <c r="U35" s="21"/>
      <c r="V35" s="6">
        <f t="shared" si="22"/>
        <v>138000</v>
      </c>
      <c r="W35" s="21"/>
      <c r="X35" s="21"/>
      <c r="Y35" s="21"/>
      <c r="Z35" s="21"/>
      <c r="AA35" s="21"/>
      <c r="AB35" s="21"/>
      <c r="AC35" s="6">
        <f t="shared" si="23"/>
        <v>0</v>
      </c>
      <c r="AD35" s="21"/>
      <c r="AE35" s="21"/>
      <c r="AF35" s="21"/>
      <c r="AG35" s="21"/>
      <c r="AH35" s="21"/>
      <c r="AI35" s="21"/>
      <c r="AJ35" s="6">
        <f t="shared" si="24"/>
        <v>0</v>
      </c>
      <c r="AK35" s="201">
        <f t="shared" si="20"/>
        <v>138000</v>
      </c>
    </row>
    <row r="36" spans="1:37" ht="89.25" customHeight="1">
      <c r="A36" s="549"/>
      <c r="B36" s="532"/>
      <c r="C36" s="529"/>
      <c r="D36" s="529"/>
      <c r="E36" s="529"/>
      <c r="F36" s="328" t="s">
        <v>387</v>
      </c>
      <c r="G36" s="329"/>
      <c r="H36" s="20" t="s">
        <v>549</v>
      </c>
      <c r="I36" s="21"/>
      <c r="J36" s="21"/>
      <c r="K36" s="21">
        <v>2000</v>
      </c>
      <c r="L36" s="21">
        <f>265000/4</f>
        <v>66250</v>
      </c>
      <c r="M36" s="21"/>
      <c r="N36" s="21"/>
      <c r="O36" s="6">
        <f t="shared" si="21"/>
        <v>68250</v>
      </c>
      <c r="P36" s="21"/>
      <c r="Q36" s="21"/>
      <c r="R36" s="272">
        <v>1000</v>
      </c>
      <c r="S36" s="21">
        <f>265000/4</f>
        <v>66250</v>
      </c>
      <c r="T36" s="21"/>
      <c r="U36" s="21"/>
      <c r="V36" s="6">
        <f t="shared" si="22"/>
        <v>67250</v>
      </c>
      <c r="W36" s="21"/>
      <c r="X36" s="21"/>
      <c r="Y36" s="272">
        <v>5000</v>
      </c>
      <c r="Z36" s="21">
        <f>265000/4</f>
        <v>66250</v>
      </c>
      <c r="AA36" s="21"/>
      <c r="AB36" s="21"/>
      <c r="AC36" s="6">
        <f t="shared" si="23"/>
        <v>71250</v>
      </c>
      <c r="AD36" s="21"/>
      <c r="AE36" s="21"/>
      <c r="AF36" s="272">
        <v>7000</v>
      </c>
      <c r="AG36" s="21">
        <f>265000/4</f>
        <v>66250</v>
      </c>
      <c r="AH36" s="21"/>
      <c r="AI36" s="21"/>
      <c r="AJ36" s="6">
        <f t="shared" si="24"/>
        <v>73250</v>
      </c>
      <c r="AK36" s="201">
        <f t="shared" si="20"/>
        <v>280000</v>
      </c>
    </row>
    <row r="37" spans="1:37" ht="76.5" customHeight="1">
      <c r="A37" s="549"/>
      <c r="B37" s="533"/>
      <c r="C37" s="530"/>
      <c r="D37" s="530"/>
      <c r="E37" s="530"/>
      <c r="F37" s="328" t="s">
        <v>964</v>
      </c>
      <c r="G37" s="329"/>
      <c r="H37" s="20" t="s">
        <v>967</v>
      </c>
      <c r="I37" s="21"/>
      <c r="J37" s="21"/>
      <c r="K37" s="21">
        <v>2000</v>
      </c>
      <c r="L37" s="21">
        <f>24000/4</f>
        <v>6000</v>
      </c>
      <c r="M37" s="21"/>
      <c r="N37" s="21"/>
      <c r="O37" s="6">
        <f t="shared" si="21"/>
        <v>8000</v>
      </c>
      <c r="P37" s="21"/>
      <c r="Q37" s="21"/>
      <c r="R37" s="21">
        <v>2000</v>
      </c>
      <c r="S37" s="21">
        <f>24000/4</f>
        <v>6000</v>
      </c>
      <c r="T37" s="21"/>
      <c r="U37" s="21"/>
      <c r="V37" s="6">
        <f t="shared" si="22"/>
        <v>8000</v>
      </c>
      <c r="W37" s="21"/>
      <c r="X37" s="21"/>
      <c r="Y37" s="21">
        <v>2000</v>
      </c>
      <c r="Z37" s="21">
        <f>24000/4</f>
        <v>6000</v>
      </c>
      <c r="AA37" s="21"/>
      <c r="AB37" s="21"/>
      <c r="AC37" s="6">
        <f t="shared" si="23"/>
        <v>8000</v>
      </c>
      <c r="AD37" s="21"/>
      <c r="AE37" s="21"/>
      <c r="AF37" s="21">
        <v>2000</v>
      </c>
      <c r="AG37" s="21">
        <f>24000/4</f>
        <v>6000</v>
      </c>
      <c r="AH37" s="21"/>
      <c r="AI37" s="21"/>
      <c r="AJ37" s="6">
        <f t="shared" si="24"/>
        <v>8000</v>
      </c>
      <c r="AK37" s="201">
        <f t="shared" si="20"/>
        <v>32000</v>
      </c>
    </row>
    <row r="38" spans="1:37" ht="61.5" customHeight="1">
      <c r="A38" s="549"/>
      <c r="B38" s="531" t="s">
        <v>968</v>
      </c>
      <c r="C38" s="528" t="s">
        <v>553</v>
      </c>
      <c r="D38" s="528" t="s">
        <v>555</v>
      </c>
      <c r="E38" s="528" t="s">
        <v>554</v>
      </c>
      <c r="F38" s="328" t="s">
        <v>965</v>
      </c>
      <c r="G38" s="329"/>
      <c r="H38" s="20" t="s">
        <v>557</v>
      </c>
      <c r="I38" s="21"/>
      <c r="J38" s="21"/>
      <c r="K38" s="21">
        <v>1000</v>
      </c>
      <c r="L38" s="21"/>
      <c r="M38" s="21"/>
      <c r="N38" s="21"/>
      <c r="O38" s="6">
        <f t="shared" si="21"/>
        <v>1000</v>
      </c>
      <c r="P38" s="21"/>
      <c r="Q38" s="21"/>
      <c r="R38" s="21">
        <v>1000</v>
      </c>
      <c r="S38" s="21"/>
      <c r="T38" s="21"/>
      <c r="U38" s="21"/>
      <c r="V38" s="6">
        <f t="shared" si="22"/>
        <v>1000</v>
      </c>
      <c r="W38" s="21"/>
      <c r="X38" s="21"/>
      <c r="Y38" s="21">
        <v>1000</v>
      </c>
      <c r="Z38" s="21"/>
      <c r="AA38" s="21"/>
      <c r="AB38" s="21"/>
      <c r="AC38" s="6">
        <f t="shared" si="23"/>
        <v>1000</v>
      </c>
      <c r="AD38" s="21"/>
      <c r="AE38" s="21"/>
      <c r="AF38" s="21">
        <v>5000</v>
      </c>
      <c r="AG38" s="21"/>
      <c r="AH38" s="21"/>
      <c r="AI38" s="21"/>
      <c r="AJ38" s="6">
        <f t="shared" si="24"/>
        <v>5000</v>
      </c>
      <c r="AK38" s="201">
        <f t="shared" si="20"/>
        <v>8000</v>
      </c>
    </row>
    <row r="39" spans="1:37" ht="57.75" customHeight="1">
      <c r="A39" s="549"/>
      <c r="B39" s="533"/>
      <c r="C39" s="530"/>
      <c r="D39" s="530"/>
      <c r="E39" s="530"/>
      <c r="F39" s="328" t="s">
        <v>1229</v>
      </c>
      <c r="G39" s="329"/>
      <c r="H39" s="20" t="s">
        <v>559</v>
      </c>
      <c r="I39" s="21"/>
      <c r="J39" s="21"/>
      <c r="K39" s="21">
        <v>10000</v>
      </c>
      <c r="L39" s="21">
        <f>150000/4</f>
        <v>37500</v>
      </c>
      <c r="M39" s="21"/>
      <c r="N39" s="21"/>
      <c r="O39" s="6">
        <f t="shared" si="21"/>
        <v>47500</v>
      </c>
      <c r="P39" s="21"/>
      <c r="Q39" s="21"/>
      <c r="R39" s="272">
        <v>10000</v>
      </c>
      <c r="S39" s="21">
        <f>150000/4</f>
        <v>37500</v>
      </c>
      <c r="T39" s="21"/>
      <c r="U39" s="21"/>
      <c r="V39" s="6">
        <f t="shared" si="22"/>
        <v>47500</v>
      </c>
      <c r="W39" s="21"/>
      <c r="X39" s="21"/>
      <c r="Y39" s="272">
        <v>10000</v>
      </c>
      <c r="Z39" s="21">
        <f>150000/4</f>
        <v>37500</v>
      </c>
      <c r="AA39" s="21"/>
      <c r="AB39" s="21"/>
      <c r="AC39" s="6">
        <f t="shared" si="23"/>
        <v>47500</v>
      </c>
      <c r="AD39" s="21"/>
      <c r="AE39" s="21"/>
      <c r="AF39" s="272">
        <v>10000</v>
      </c>
      <c r="AG39" s="21">
        <f>150000/4</f>
        <v>37500</v>
      </c>
      <c r="AH39" s="21"/>
      <c r="AI39" s="21"/>
      <c r="AJ39" s="6">
        <f t="shared" si="24"/>
        <v>47500</v>
      </c>
      <c r="AK39" s="201">
        <f t="shared" si="20"/>
        <v>190000</v>
      </c>
    </row>
    <row r="40" spans="1:37" ht="162" customHeight="1">
      <c r="A40" s="549"/>
      <c r="F40" s="328" t="s">
        <v>405</v>
      </c>
      <c r="G40" s="329"/>
      <c r="I40" s="21"/>
      <c r="J40" s="21"/>
      <c r="K40" s="21">
        <v>500</v>
      </c>
      <c r="L40" s="21"/>
      <c r="M40" s="21"/>
      <c r="N40" s="21"/>
      <c r="O40" s="6">
        <f t="shared" ref="O40" si="30">SUM(I40:N40)</f>
        <v>500</v>
      </c>
      <c r="P40" s="21"/>
      <c r="Q40" s="21"/>
      <c r="R40" s="272">
        <v>500</v>
      </c>
      <c r="S40" s="21"/>
      <c r="T40" s="21"/>
      <c r="U40" s="21"/>
      <c r="V40" s="6">
        <f t="shared" ref="V40" si="31">SUM(P40:U40)</f>
        <v>500</v>
      </c>
      <c r="W40" s="21"/>
      <c r="X40" s="21"/>
      <c r="Y40" s="272">
        <v>1000</v>
      </c>
      <c r="Z40" s="21"/>
      <c r="AA40" s="21"/>
      <c r="AB40" s="21"/>
      <c r="AC40" s="6">
        <f t="shared" ref="AC40" si="32">SUM(W40:AB40)</f>
        <v>1000</v>
      </c>
      <c r="AD40" s="21"/>
      <c r="AE40" s="21"/>
      <c r="AF40" s="272">
        <v>1000</v>
      </c>
      <c r="AG40" s="21"/>
      <c r="AH40" s="21"/>
      <c r="AI40" s="21"/>
      <c r="AJ40" s="6">
        <f t="shared" ref="AJ40" si="33">SUM(AD40:AI40)</f>
        <v>1000</v>
      </c>
      <c r="AK40" s="201">
        <f t="shared" si="20"/>
        <v>3000</v>
      </c>
    </row>
    <row r="41" spans="1:37" ht="21.95" customHeight="1"/>
    <row r="42" spans="1:37" ht="21.95" customHeight="1"/>
    <row r="43" spans="1:37" s="226" customFormat="1" ht="90" customHeight="1">
      <c r="A43" s="404" t="s">
        <v>569</v>
      </c>
      <c r="B43" s="404"/>
      <c r="C43" s="404"/>
      <c r="D43" s="404"/>
      <c r="E43" s="404"/>
      <c r="F43" s="404" t="s">
        <v>569</v>
      </c>
      <c r="G43" s="404"/>
      <c r="I43" s="230">
        <f>SUM(I45:I48)</f>
        <v>0</v>
      </c>
      <c r="J43" s="230">
        <f t="shared" ref="J43:AI43" si="34">SUM(J45:J48)</f>
        <v>0</v>
      </c>
      <c r="K43" s="230">
        <f t="shared" si="34"/>
        <v>4000</v>
      </c>
      <c r="L43" s="230">
        <f t="shared" si="34"/>
        <v>15000</v>
      </c>
      <c r="M43" s="230">
        <f t="shared" si="34"/>
        <v>0</v>
      </c>
      <c r="N43" s="230">
        <f t="shared" si="34"/>
        <v>0</v>
      </c>
      <c r="O43" s="209">
        <f>SUM(I43:N43)</f>
        <v>19000</v>
      </c>
      <c r="P43" s="230">
        <f t="shared" si="34"/>
        <v>0</v>
      </c>
      <c r="Q43" s="230">
        <f t="shared" si="34"/>
        <v>0</v>
      </c>
      <c r="R43" s="230">
        <f t="shared" si="34"/>
        <v>4000</v>
      </c>
      <c r="S43" s="230">
        <f t="shared" si="34"/>
        <v>15000</v>
      </c>
      <c r="T43" s="230">
        <f t="shared" si="34"/>
        <v>0</v>
      </c>
      <c r="U43" s="230">
        <f t="shared" si="34"/>
        <v>0</v>
      </c>
      <c r="V43" s="209">
        <f t="shared" ref="V43" si="35">SUM(P43:U43)</f>
        <v>19000</v>
      </c>
      <c r="W43" s="230">
        <f t="shared" si="34"/>
        <v>0</v>
      </c>
      <c r="X43" s="230">
        <f t="shared" si="34"/>
        <v>0</v>
      </c>
      <c r="Y43" s="230">
        <f t="shared" si="34"/>
        <v>4000</v>
      </c>
      <c r="Z43" s="230">
        <f t="shared" si="34"/>
        <v>15000</v>
      </c>
      <c r="AA43" s="230">
        <f t="shared" si="34"/>
        <v>0</v>
      </c>
      <c r="AB43" s="230">
        <f t="shared" si="34"/>
        <v>0</v>
      </c>
      <c r="AC43" s="209">
        <f t="shared" ref="AC43" si="36">SUM(W43:AB43)</f>
        <v>19000</v>
      </c>
      <c r="AD43" s="230">
        <f t="shared" si="34"/>
        <v>0</v>
      </c>
      <c r="AE43" s="230">
        <f t="shared" si="34"/>
        <v>0</v>
      </c>
      <c r="AF43" s="230">
        <f t="shared" si="34"/>
        <v>10000</v>
      </c>
      <c r="AG43" s="230">
        <f t="shared" si="34"/>
        <v>15000</v>
      </c>
      <c r="AH43" s="230">
        <f t="shared" si="34"/>
        <v>0</v>
      </c>
      <c r="AI43" s="230">
        <f t="shared" si="34"/>
        <v>0</v>
      </c>
      <c r="AJ43" s="209">
        <f t="shared" ref="AJ43" si="37">SUM(AD43:AI43)</f>
        <v>25000</v>
      </c>
      <c r="AK43" s="201">
        <f>O43+V43+AC43+AJ43</f>
        <v>82000</v>
      </c>
    </row>
    <row r="44" spans="1:37" ht="21.95" customHeight="1"/>
    <row r="45" spans="1:37" ht="78" customHeight="1">
      <c r="A45" s="537" t="s">
        <v>569</v>
      </c>
      <c r="B45" s="528" t="s">
        <v>895</v>
      </c>
      <c r="C45" s="528" t="s">
        <v>561</v>
      </c>
      <c r="D45" s="528" t="s">
        <v>562</v>
      </c>
      <c r="E45" s="528" t="s">
        <v>563</v>
      </c>
      <c r="F45" s="328" t="s">
        <v>1230</v>
      </c>
      <c r="G45" s="329"/>
      <c r="H45" s="22" t="s">
        <v>74</v>
      </c>
      <c r="I45" s="23"/>
      <c r="J45" s="23"/>
      <c r="K45" s="23">
        <v>1000</v>
      </c>
      <c r="L45" s="23"/>
      <c r="M45" s="23"/>
      <c r="N45" s="23"/>
      <c r="O45" s="6">
        <f t="shared" ref="O45:O48" si="38">SUM(I45:N45)</f>
        <v>1000</v>
      </c>
      <c r="P45" s="23"/>
      <c r="Q45" s="23"/>
      <c r="R45" s="273">
        <v>1000</v>
      </c>
      <c r="S45" s="23"/>
      <c r="T45" s="23"/>
      <c r="U45" s="23"/>
      <c r="V45" s="6">
        <f t="shared" ref="V45:V48" si="39">SUM(P45:U45)</f>
        <v>1000</v>
      </c>
      <c r="W45" s="23"/>
      <c r="X45" s="23"/>
      <c r="Y45" s="273">
        <v>1000</v>
      </c>
      <c r="Z45" s="23"/>
      <c r="AA45" s="23"/>
      <c r="AB45" s="23"/>
      <c r="AC45" s="6">
        <f t="shared" ref="AC45:AC48" si="40">SUM(W45:AB45)</f>
        <v>1000</v>
      </c>
      <c r="AD45" s="23"/>
      <c r="AE45" s="23"/>
      <c r="AF45" s="273">
        <v>3000</v>
      </c>
      <c r="AG45" s="23"/>
      <c r="AH45" s="23"/>
      <c r="AI45" s="23"/>
      <c r="AJ45" s="6">
        <f t="shared" ref="AJ45:AJ48" si="41">SUM(AD45:AI45)</f>
        <v>3000</v>
      </c>
      <c r="AK45" s="201">
        <f>O45+V45+AC45+AJ45</f>
        <v>6000</v>
      </c>
    </row>
    <row r="46" spans="1:37" ht="57" customHeight="1">
      <c r="A46" s="538"/>
      <c r="B46" s="529"/>
      <c r="C46" s="529"/>
      <c r="D46" s="529"/>
      <c r="E46" s="529"/>
      <c r="F46" s="328" t="s">
        <v>1284</v>
      </c>
      <c r="G46" s="329"/>
      <c r="H46" s="22" t="s">
        <v>564</v>
      </c>
      <c r="I46" s="23"/>
      <c r="J46" s="23"/>
      <c r="K46" s="23">
        <v>1000</v>
      </c>
      <c r="L46" s="23"/>
      <c r="M46" s="23"/>
      <c r="N46" s="23"/>
      <c r="O46" s="6">
        <f t="shared" si="38"/>
        <v>1000</v>
      </c>
      <c r="P46" s="23"/>
      <c r="Q46" s="23"/>
      <c r="R46" s="23">
        <v>1000</v>
      </c>
      <c r="S46" s="23"/>
      <c r="T46" s="23"/>
      <c r="U46" s="23"/>
      <c r="V46" s="6">
        <f t="shared" si="39"/>
        <v>1000</v>
      </c>
      <c r="W46" s="23"/>
      <c r="X46" s="23"/>
      <c r="Y46" s="23">
        <v>1000</v>
      </c>
      <c r="Z46" s="23"/>
      <c r="AA46" s="23"/>
      <c r="AB46" s="23"/>
      <c r="AC46" s="6">
        <f t="shared" si="40"/>
        <v>1000</v>
      </c>
      <c r="AD46" s="23"/>
      <c r="AE46" s="23"/>
      <c r="AF46" s="23">
        <v>1000</v>
      </c>
      <c r="AG46" s="23"/>
      <c r="AH46" s="23"/>
      <c r="AI46" s="23"/>
      <c r="AJ46" s="6">
        <f t="shared" si="41"/>
        <v>1000</v>
      </c>
      <c r="AK46" s="201">
        <f>O46+V46+AC46+AJ46</f>
        <v>4000</v>
      </c>
    </row>
    <row r="47" spans="1:37" ht="57">
      <c r="A47" s="538"/>
      <c r="B47" s="529"/>
      <c r="C47" s="529"/>
      <c r="D47" s="529"/>
      <c r="E47" s="529"/>
      <c r="F47" s="328" t="s">
        <v>1231</v>
      </c>
      <c r="G47" s="329"/>
      <c r="H47" s="22" t="s">
        <v>567</v>
      </c>
      <c r="I47" s="23"/>
      <c r="J47" s="23"/>
      <c r="K47" s="23">
        <v>1000</v>
      </c>
      <c r="L47" s="23">
        <v>15000</v>
      </c>
      <c r="M47" s="23"/>
      <c r="N47" s="23"/>
      <c r="O47" s="6">
        <f t="shared" si="38"/>
        <v>16000</v>
      </c>
      <c r="P47" s="23"/>
      <c r="Q47" s="23"/>
      <c r="R47" s="273">
        <v>1000</v>
      </c>
      <c r="S47" s="23">
        <v>15000</v>
      </c>
      <c r="T47" s="23"/>
      <c r="U47" s="23"/>
      <c r="V47" s="6">
        <f t="shared" si="39"/>
        <v>16000</v>
      </c>
      <c r="W47" s="23"/>
      <c r="X47" s="23"/>
      <c r="Y47" s="273">
        <v>1000</v>
      </c>
      <c r="Z47" s="23">
        <v>15000</v>
      </c>
      <c r="AA47" s="23"/>
      <c r="AB47" s="23"/>
      <c r="AC47" s="6">
        <f t="shared" si="40"/>
        <v>16000</v>
      </c>
      <c r="AD47" s="23"/>
      <c r="AE47" s="23"/>
      <c r="AF47" s="273">
        <v>3000</v>
      </c>
      <c r="AG47" s="23">
        <v>15000</v>
      </c>
      <c r="AH47" s="23"/>
      <c r="AI47" s="23"/>
      <c r="AJ47" s="6">
        <f t="shared" si="41"/>
        <v>18000</v>
      </c>
      <c r="AK47" s="201">
        <f>O47+V47+AC47+AJ47</f>
        <v>66000</v>
      </c>
    </row>
    <row r="48" spans="1:37" ht="59.25" customHeight="1">
      <c r="A48" s="539"/>
      <c r="B48" s="530"/>
      <c r="C48" s="530"/>
      <c r="D48" s="530"/>
      <c r="E48" s="530"/>
      <c r="F48" s="540" t="s">
        <v>568</v>
      </c>
      <c r="G48" s="541"/>
      <c r="H48" s="22" t="s">
        <v>567</v>
      </c>
      <c r="I48" s="21"/>
      <c r="J48" s="21"/>
      <c r="K48" s="21">
        <v>1000</v>
      </c>
      <c r="L48" s="21"/>
      <c r="M48" s="21"/>
      <c r="N48" s="21"/>
      <c r="O48" s="6">
        <f t="shared" si="38"/>
        <v>1000</v>
      </c>
      <c r="P48" s="21"/>
      <c r="Q48" s="21"/>
      <c r="R48" s="272">
        <v>1000</v>
      </c>
      <c r="S48" s="21"/>
      <c r="T48" s="21"/>
      <c r="U48" s="21"/>
      <c r="V48" s="6">
        <f t="shared" si="39"/>
        <v>1000</v>
      </c>
      <c r="W48" s="21"/>
      <c r="X48" s="21"/>
      <c r="Y48" s="272">
        <v>1000</v>
      </c>
      <c r="Z48" s="21"/>
      <c r="AA48" s="21"/>
      <c r="AB48" s="21"/>
      <c r="AC48" s="6">
        <f t="shared" si="40"/>
        <v>1000</v>
      </c>
      <c r="AD48" s="21"/>
      <c r="AE48" s="21"/>
      <c r="AF48" s="272">
        <v>3000</v>
      </c>
      <c r="AG48" s="21"/>
      <c r="AH48" s="21"/>
      <c r="AI48" s="21"/>
      <c r="AJ48" s="6">
        <f t="shared" si="41"/>
        <v>3000</v>
      </c>
      <c r="AK48" s="201">
        <f>O48+V48+AC48+AJ48</f>
        <v>6000</v>
      </c>
    </row>
    <row r="49" spans="1:37" ht="21.95" customHeight="1"/>
    <row r="50" spans="1:37" ht="21.95" customHeight="1"/>
    <row r="51" spans="1:37" s="226" customFormat="1" ht="49.5" customHeight="1">
      <c r="A51" s="545" t="s">
        <v>570</v>
      </c>
      <c r="B51" s="545"/>
      <c r="C51" s="545"/>
      <c r="D51" s="545"/>
      <c r="E51" s="545"/>
      <c r="F51" s="545"/>
      <c r="G51" s="545"/>
      <c r="I51" s="230">
        <f t="shared" ref="I51:N51" si="42">SUM(I53:I55)</f>
        <v>0</v>
      </c>
      <c r="J51" s="230">
        <f t="shared" si="42"/>
        <v>0</v>
      </c>
      <c r="K51" s="230">
        <f t="shared" si="42"/>
        <v>7000</v>
      </c>
      <c r="L51" s="230">
        <f t="shared" si="42"/>
        <v>40000</v>
      </c>
      <c r="M51" s="230">
        <f t="shared" si="42"/>
        <v>0</v>
      </c>
      <c r="N51" s="230">
        <f t="shared" si="42"/>
        <v>0</v>
      </c>
      <c r="O51" s="209">
        <f t="shared" ref="O51" si="43">SUM(I51:N51)</f>
        <v>47000</v>
      </c>
      <c r="P51" s="230">
        <f t="shared" ref="P51:U51" si="44">SUM(P53:P55)</f>
        <v>0</v>
      </c>
      <c r="Q51" s="230">
        <f t="shared" si="44"/>
        <v>0</v>
      </c>
      <c r="R51" s="230">
        <f t="shared" si="44"/>
        <v>17000</v>
      </c>
      <c r="S51" s="230">
        <f t="shared" si="44"/>
        <v>100000</v>
      </c>
      <c r="T51" s="230">
        <f t="shared" si="44"/>
        <v>0</v>
      </c>
      <c r="U51" s="230">
        <f t="shared" si="44"/>
        <v>0</v>
      </c>
      <c r="V51" s="209">
        <f t="shared" ref="V51" si="45">SUM(P51:U51)</f>
        <v>117000</v>
      </c>
      <c r="W51" s="230">
        <f t="shared" ref="W51:AB51" si="46">SUM(W53:W55)</f>
        <v>0</v>
      </c>
      <c r="X51" s="230">
        <f t="shared" si="46"/>
        <v>0</v>
      </c>
      <c r="Y51" s="230">
        <f t="shared" si="46"/>
        <v>7000</v>
      </c>
      <c r="Z51" s="230">
        <f t="shared" si="46"/>
        <v>40000</v>
      </c>
      <c r="AA51" s="230">
        <f t="shared" si="46"/>
        <v>0</v>
      </c>
      <c r="AB51" s="230">
        <f t="shared" si="46"/>
        <v>0</v>
      </c>
      <c r="AC51" s="209">
        <f t="shared" ref="AC51" si="47">SUM(W51:AB51)</f>
        <v>47000</v>
      </c>
      <c r="AD51" s="230">
        <f>SUM(AD53:AD55)</f>
        <v>0</v>
      </c>
      <c r="AE51" s="230">
        <f t="shared" ref="AE51:AI51" si="48">SUM(AE53:AE55)</f>
        <v>0</v>
      </c>
      <c r="AF51" s="230">
        <f t="shared" si="48"/>
        <v>8000</v>
      </c>
      <c r="AG51" s="230">
        <f t="shared" si="48"/>
        <v>40000</v>
      </c>
      <c r="AH51" s="230">
        <f t="shared" si="48"/>
        <v>0</v>
      </c>
      <c r="AI51" s="230">
        <f t="shared" si="48"/>
        <v>0</v>
      </c>
      <c r="AJ51" s="209">
        <f t="shared" ref="AJ51" si="49">SUM(AD51:AI51)</f>
        <v>48000</v>
      </c>
      <c r="AK51" s="201">
        <f>O51+V51+AC51+AJ51</f>
        <v>259000</v>
      </c>
    </row>
    <row r="52" spans="1:37" ht="21.95" customHeight="1"/>
    <row r="53" spans="1:37" ht="37.5" customHeight="1">
      <c r="A53" s="542" t="s">
        <v>570</v>
      </c>
      <c r="B53" s="528" t="s">
        <v>407</v>
      </c>
      <c r="C53" s="528" t="s">
        <v>408</v>
      </c>
      <c r="D53" s="528" t="s">
        <v>480</v>
      </c>
      <c r="E53" s="528" t="s">
        <v>409</v>
      </c>
      <c r="F53" s="535" t="s">
        <v>410</v>
      </c>
      <c r="G53" s="536"/>
      <c r="H53" s="24" t="s">
        <v>412</v>
      </c>
      <c r="I53" s="25"/>
      <c r="J53" s="25"/>
      <c r="K53" s="25">
        <v>1000</v>
      </c>
      <c r="L53" s="25"/>
      <c r="M53" s="25"/>
      <c r="N53" s="25"/>
      <c r="O53" s="6">
        <f t="shared" ref="O53:O55" si="50">SUM(I53:N53)</f>
        <v>1000</v>
      </c>
      <c r="P53" s="25"/>
      <c r="Q53" s="25"/>
      <c r="R53" s="25">
        <v>1000</v>
      </c>
      <c r="S53" s="25"/>
      <c r="T53" s="25"/>
      <c r="U53" s="25"/>
      <c r="V53" s="6">
        <f t="shared" ref="V53:V55" si="51">SUM(P53:U53)</f>
        <v>1000</v>
      </c>
      <c r="W53" s="25"/>
      <c r="X53" s="25"/>
      <c r="Y53" s="25">
        <v>1000</v>
      </c>
      <c r="Z53" s="25"/>
      <c r="AA53" s="25"/>
      <c r="AB53" s="25"/>
      <c r="AC53" s="6">
        <f t="shared" ref="AC53:AC55" si="52">SUM(W53:AB53)</f>
        <v>1000</v>
      </c>
      <c r="AD53" s="25"/>
      <c r="AE53" s="21"/>
      <c r="AF53" s="25">
        <v>1000</v>
      </c>
      <c r="AG53" s="21"/>
      <c r="AH53" s="21"/>
      <c r="AI53" s="21"/>
      <c r="AJ53" s="6">
        <f t="shared" ref="AJ53:AJ55" si="53">SUM(AD53:AI53)</f>
        <v>1000</v>
      </c>
      <c r="AK53" s="201">
        <f>O53+V53+AC53+AJ53</f>
        <v>4000</v>
      </c>
    </row>
    <row r="54" spans="1:37" ht="45" customHeight="1">
      <c r="A54" s="543"/>
      <c r="B54" s="529"/>
      <c r="C54" s="529"/>
      <c r="D54" s="529"/>
      <c r="E54" s="529"/>
      <c r="F54" s="534" t="s">
        <v>413</v>
      </c>
      <c r="G54" s="534"/>
      <c r="H54" s="26" t="s">
        <v>415</v>
      </c>
      <c r="I54" s="26"/>
      <c r="J54" s="26"/>
      <c r="K54" s="26">
        <v>6000</v>
      </c>
      <c r="L54" s="26">
        <v>40000</v>
      </c>
      <c r="M54" s="26"/>
      <c r="N54" s="26"/>
      <c r="O54" s="6">
        <f t="shared" si="50"/>
        <v>46000</v>
      </c>
      <c r="P54" s="26"/>
      <c r="Q54" s="26"/>
      <c r="R54" s="26">
        <v>6000</v>
      </c>
      <c r="S54" s="26">
        <v>40000</v>
      </c>
      <c r="T54" s="26"/>
      <c r="U54" s="26"/>
      <c r="V54" s="6">
        <f t="shared" si="51"/>
        <v>46000</v>
      </c>
      <c r="W54" s="26"/>
      <c r="X54" s="26"/>
      <c r="Y54" s="26">
        <v>6000</v>
      </c>
      <c r="Z54" s="26">
        <v>40000</v>
      </c>
      <c r="AA54" s="26"/>
      <c r="AB54" s="26"/>
      <c r="AC54" s="6">
        <f t="shared" si="52"/>
        <v>46000</v>
      </c>
      <c r="AD54" s="26"/>
      <c r="AE54" s="21"/>
      <c r="AF54" s="26">
        <v>7000</v>
      </c>
      <c r="AG54" s="26">
        <v>40000</v>
      </c>
      <c r="AH54" s="21"/>
      <c r="AI54" s="21"/>
      <c r="AJ54" s="6">
        <f t="shared" si="53"/>
        <v>47000</v>
      </c>
      <c r="AK54" s="201">
        <f>O54+V54+AC54+AJ54</f>
        <v>185000</v>
      </c>
    </row>
    <row r="55" spans="1:37" ht="40.5" customHeight="1">
      <c r="A55" s="544"/>
      <c r="B55" s="529"/>
      <c r="C55" s="529"/>
      <c r="D55" s="529"/>
      <c r="E55" s="529"/>
      <c r="F55" s="534" t="s">
        <v>898</v>
      </c>
      <c r="G55" s="534"/>
      <c r="H55" s="26" t="s">
        <v>901</v>
      </c>
      <c r="I55" s="26"/>
      <c r="J55" s="26"/>
      <c r="K55" s="26"/>
      <c r="L55" s="26"/>
      <c r="M55" s="26"/>
      <c r="N55" s="26"/>
      <c r="O55" s="6">
        <f t="shared" si="50"/>
        <v>0</v>
      </c>
      <c r="P55" s="26"/>
      <c r="Q55" s="26"/>
      <c r="R55" s="26">
        <v>10000</v>
      </c>
      <c r="S55" s="26">
        <v>60000</v>
      </c>
      <c r="T55" s="26"/>
      <c r="U55" s="26"/>
      <c r="V55" s="6">
        <f t="shared" si="51"/>
        <v>70000</v>
      </c>
      <c r="W55" s="26"/>
      <c r="X55" s="26"/>
      <c r="Y55" s="26"/>
      <c r="Z55" s="26"/>
      <c r="AA55" s="26"/>
      <c r="AB55" s="26"/>
      <c r="AC55" s="6">
        <f t="shared" si="52"/>
        <v>0</v>
      </c>
      <c r="AD55" s="26"/>
      <c r="AE55" s="21"/>
      <c r="AF55" s="21"/>
      <c r="AG55" s="21"/>
      <c r="AH55" s="21"/>
      <c r="AI55" s="21"/>
      <c r="AJ55" s="6">
        <f t="shared" si="53"/>
        <v>0</v>
      </c>
      <c r="AK55" s="201">
        <f>O55+V55+AC55+AJ55</f>
        <v>70000</v>
      </c>
    </row>
  </sheetData>
  <mergeCells count="83">
    <mergeCell ref="A43:G43"/>
    <mergeCell ref="F24:G24"/>
    <mergeCell ref="F25:G25"/>
    <mergeCell ref="F1:AJ1"/>
    <mergeCell ref="F27:G27"/>
    <mergeCell ref="F30:G30"/>
    <mergeCell ref="F34:G34"/>
    <mergeCell ref="F31:G31"/>
    <mergeCell ref="F32:G32"/>
    <mergeCell ref="F33:G33"/>
    <mergeCell ref="A1:E1"/>
    <mergeCell ref="F19:G19"/>
    <mergeCell ref="I2:M2"/>
    <mergeCell ref="A8:G8"/>
    <mergeCell ref="A10:G10"/>
    <mergeCell ref="A11:G11"/>
    <mergeCell ref="A12:G12"/>
    <mergeCell ref="A16:A40"/>
    <mergeCell ref="J13:N13"/>
    <mergeCell ref="C13:D13"/>
    <mergeCell ref="F23:G23"/>
    <mergeCell ref="F21:G21"/>
    <mergeCell ref="F37:G37"/>
    <mergeCell ref="B38:B39"/>
    <mergeCell ref="F20:G20"/>
    <mergeCell ref="D35:D37"/>
    <mergeCell ref="D38:D39"/>
    <mergeCell ref="B16:B25"/>
    <mergeCell ref="C16:C25"/>
    <mergeCell ref="D16:D25"/>
    <mergeCell ref="E16:E25"/>
    <mergeCell ref="D26:D34"/>
    <mergeCell ref="AD5:AJ5"/>
    <mergeCell ref="A5:A6"/>
    <mergeCell ref="B5:B6"/>
    <mergeCell ref="C5:D6"/>
    <mergeCell ref="E5:E6"/>
    <mergeCell ref="F5:G6"/>
    <mergeCell ref="P5:V5"/>
    <mergeCell ref="W5:AC5"/>
    <mergeCell ref="H5:H6"/>
    <mergeCell ref="I5:O5"/>
    <mergeCell ref="E45:E48"/>
    <mergeCell ref="F17:G17"/>
    <mergeCell ref="F18:G18"/>
    <mergeCell ref="E2:H2"/>
    <mergeCell ref="F13:G13"/>
    <mergeCell ref="F16:G16"/>
    <mergeCell ref="A14:G14"/>
    <mergeCell ref="E35:E37"/>
    <mergeCell ref="F35:G35"/>
    <mergeCell ref="F36:G36"/>
    <mergeCell ref="F29:G29"/>
    <mergeCell ref="F45:G45"/>
    <mergeCell ref="F28:G28"/>
    <mergeCell ref="F40:G40"/>
    <mergeCell ref="F22:G22"/>
    <mergeCell ref="F26:G26"/>
    <mergeCell ref="F55:G55"/>
    <mergeCell ref="F53:G53"/>
    <mergeCell ref="A45:A48"/>
    <mergeCell ref="B45:B48"/>
    <mergeCell ref="C45:C48"/>
    <mergeCell ref="F46:G46"/>
    <mergeCell ref="F47:G47"/>
    <mergeCell ref="F48:G48"/>
    <mergeCell ref="F54:G54"/>
    <mergeCell ref="A53:A55"/>
    <mergeCell ref="B53:B55"/>
    <mergeCell ref="C53:C55"/>
    <mergeCell ref="D53:D55"/>
    <mergeCell ref="E53:E55"/>
    <mergeCell ref="D45:D48"/>
    <mergeCell ref="A51:G51"/>
    <mergeCell ref="E26:E34"/>
    <mergeCell ref="B26:B34"/>
    <mergeCell ref="C26:C34"/>
    <mergeCell ref="E38:E39"/>
    <mergeCell ref="F38:G38"/>
    <mergeCell ref="F39:G39"/>
    <mergeCell ref="B35:B37"/>
    <mergeCell ref="C35:C37"/>
    <mergeCell ref="C38:C39"/>
  </mergeCells>
  <pageMargins left="0.25" right="0.25" top="0.75" bottom="0.75" header="0.3" footer="0.3"/>
  <pageSetup paperSize="5" scale="70" orientation="landscape" horizontalDpi="120" verticalDpi="72" r:id="rId1"/>
  <headerFooter>
    <oddFooter>&amp;A&amp;RPágina &amp;P</oddFooter>
  </headerFooter>
  <legacyDrawing r:id="rId2"/>
</worksheet>
</file>

<file path=xl/worksheets/sheet7.xml><?xml version="1.0" encoding="utf-8"?>
<worksheet xmlns="http://schemas.openxmlformats.org/spreadsheetml/2006/main" xmlns:r="http://schemas.openxmlformats.org/officeDocument/2006/relationships">
  <dimension ref="A1:Q101"/>
  <sheetViews>
    <sheetView showGridLines="0" view="pageBreakPreview" topLeftCell="A12" zoomScale="60" zoomScaleNormal="70" workbookViewId="0">
      <selection activeCell="A12" sqref="A12:A100"/>
    </sheetView>
  </sheetViews>
  <sheetFormatPr baseColWidth="10" defaultRowHeight="14.25"/>
  <cols>
    <col min="1" max="1" width="9.5703125" style="28" customWidth="1"/>
    <col min="2" max="2" width="25.28515625" style="28" customWidth="1"/>
    <col min="3" max="3" width="30.85546875" style="28" customWidth="1"/>
    <col min="4" max="4" width="21.85546875" style="28" customWidth="1"/>
    <col min="5" max="5" width="17.7109375" style="28" customWidth="1"/>
    <col min="6" max="6" width="25" style="28" customWidth="1"/>
    <col min="7" max="7" width="0" style="28" hidden="1" customWidth="1"/>
    <col min="8" max="8" width="19" style="28" customWidth="1"/>
    <col min="9" max="9" width="17.7109375" style="28" customWidth="1"/>
    <col min="10" max="10" width="21" style="28" customWidth="1"/>
    <col min="11" max="12" width="0" style="28" hidden="1" customWidth="1"/>
    <col min="13" max="13" width="13.5703125" style="28" hidden="1" customWidth="1"/>
    <col min="14" max="14" width="22.140625" style="28" customWidth="1"/>
    <col min="15" max="15" width="16.85546875" style="28" customWidth="1"/>
    <col min="16" max="16" width="30.5703125" style="28" customWidth="1"/>
    <col min="17" max="17" width="17.28515625" style="28" customWidth="1"/>
    <col min="18" max="18" width="25.28515625" style="28" customWidth="1"/>
    <col min="19" max="16384" width="11.42578125" style="28"/>
  </cols>
  <sheetData>
    <row r="1" spans="1:16" ht="27">
      <c r="A1" s="31"/>
      <c r="B1" s="403" t="s">
        <v>481</v>
      </c>
      <c r="C1" s="403"/>
      <c r="D1" s="403"/>
      <c r="E1" s="52"/>
      <c r="F1" s="29" t="s">
        <v>692</v>
      </c>
      <c r="G1" s="2"/>
    </row>
    <row r="3" spans="1:16" ht="18">
      <c r="A3" s="53">
        <v>1</v>
      </c>
      <c r="B3" s="473" t="s">
        <v>689</v>
      </c>
      <c r="C3" s="473"/>
      <c r="D3" s="473"/>
      <c r="F3" s="178" t="s">
        <v>1339</v>
      </c>
      <c r="G3" s="54"/>
      <c r="I3" s="54"/>
      <c r="J3" s="54"/>
      <c r="K3" s="54"/>
      <c r="L3" s="54"/>
      <c r="M3" s="54"/>
      <c r="N3" s="54"/>
      <c r="O3" s="54"/>
    </row>
    <row r="4" spans="1:16" ht="19.5" customHeight="1">
      <c r="A4" s="53">
        <v>2</v>
      </c>
      <c r="B4" s="473" t="s">
        <v>416</v>
      </c>
      <c r="C4" s="473"/>
      <c r="D4" s="473"/>
      <c r="F4" s="178" t="s">
        <v>1340</v>
      </c>
      <c r="G4" s="54"/>
      <c r="I4" s="54"/>
      <c r="J4" s="54"/>
      <c r="K4" s="54"/>
      <c r="L4" s="54"/>
      <c r="M4" s="54"/>
      <c r="N4" s="54"/>
      <c r="O4" s="54"/>
    </row>
    <row r="5" spans="1:16" ht="18">
      <c r="A5" s="53">
        <v>3</v>
      </c>
      <c r="B5" s="473" t="s">
        <v>690</v>
      </c>
      <c r="C5" s="473"/>
      <c r="D5" s="473"/>
      <c r="F5" s="178" t="s">
        <v>1335</v>
      </c>
      <c r="G5" s="54"/>
      <c r="I5" s="54"/>
      <c r="J5" s="54"/>
      <c r="K5" s="54"/>
      <c r="L5" s="54"/>
      <c r="M5" s="54"/>
      <c r="N5" s="54"/>
      <c r="O5" s="54"/>
    </row>
    <row r="6" spans="1:16" ht="18">
      <c r="A6" s="53">
        <v>4</v>
      </c>
      <c r="B6" s="473" t="s">
        <v>828</v>
      </c>
      <c r="C6" s="473"/>
      <c r="D6" s="473"/>
      <c r="F6" s="178" t="s">
        <v>1342</v>
      </c>
      <c r="G6" s="54"/>
      <c r="I6" s="54"/>
      <c r="J6" s="54"/>
      <c r="K6" s="54"/>
      <c r="L6" s="54"/>
      <c r="M6" s="54"/>
      <c r="N6" s="54"/>
      <c r="O6" s="54"/>
    </row>
    <row r="7" spans="1:16" ht="18">
      <c r="A7" s="53">
        <v>5</v>
      </c>
      <c r="B7" s="473" t="s">
        <v>709</v>
      </c>
      <c r="C7" s="473"/>
      <c r="D7" s="473"/>
      <c r="F7" s="178" t="s">
        <v>1341</v>
      </c>
      <c r="G7" s="54"/>
      <c r="I7" s="54"/>
      <c r="J7" s="54"/>
      <c r="K7" s="54"/>
      <c r="L7" s="54"/>
      <c r="M7" s="54"/>
      <c r="N7" s="54"/>
      <c r="O7" s="54"/>
    </row>
    <row r="8" spans="1:16" ht="15" thickBot="1">
      <c r="A8" s="54"/>
      <c r="B8" s="54"/>
      <c r="C8" s="54"/>
      <c r="D8" s="54"/>
      <c r="E8" s="54"/>
      <c r="F8" s="54"/>
      <c r="G8" s="54"/>
      <c r="H8" s="54"/>
      <c r="I8" s="54"/>
      <c r="J8" s="54"/>
      <c r="K8" s="54"/>
      <c r="L8" s="54"/>
      <c r="M8" s="54"/>
      <c r="N8" s="54"/>
      <c r="O8" s="54"/>
    </row>
    <row r="9" spans="1:16" s="183" customFormat="1" ht="18">
      <c r="A9" s="352" t="s">
        <v>9</v>
      </c>
      <c r="B9" s="352" t="s">
        <v>0</v>
      </c>
      <c r="C9" s="352" t="s">
        <v>1</v>
      </c>
      <c r="D9" s="352" t="s">
        <v>2</v>
      </c>
      <c r="E9" s="352" t="s">
        <v>5</v>
      </c>
      <c r="F9" s="352" t="s">
        <v>4</v>
      </c>
      <c r="G9" s="352" t="s">
        <v>5</v>
      </c>
      <c r="H9" s="352" t="s">
        <v>7</v>
      </c>
      <c r="I9" s="364" t="s">
        <v>3</v>
      </c>
      <c r="J9" s="365"/>
      <c r="K9" s="352" t="s">
        <v>6</v>
      </c>
      <c r="L9" s="352" t="s">
        <v>4</v>
      </c>
      <c r="M9" s="364" t="s">
        <v>5</v>
      </c>
      <c r="N9" s="567" t="s">
        <v>5</v>
      </c>
      <c r="O9" s="567" t="s">
        <v>4</v>
      </c>
      <c r="P9" s="567" t="s">
        <v>6</v>
      </c>
    </row>
    <row r="10" spans="1:16" s="183" customFormat="1" ht="153" customHeight="1" thickBot="1">
      <c r="A10" s="353"/>
      <c r="B10" s="353"/>
      <c r="C10" s="353"/>
      <c r="D10" s="353"/>
      <c r="E10" s="353"/>
      <c r="F10" s="353"/>
      <c r="G10" s="353"/>
      <c r="H10" s="353"/>
      <c r="I10" s="366"/>
      <c r="J10" s="367"/>
      <c r="K10" s="353"/>
      <c r="L10" s="353"/>
      <c r="M10" s="366"/>
      <c r="N10" s="567"/>
      <c r="O10" s="567"/>
      <c r="P10" s="567"/>
    </row>
    <row r="12" spans="1:16" ht="14.25" customHeight="1">
      <c r="A12" s="419" t="s">
        <v>873</v>
      </c>
      <c r="B12" s="565" t="s">
        <v>933</v>
      </c>
      <c r="C12" s="339" t="s">
        <v>762</v>
      </c>
      <c r="D12" s="313" t="s">
        <v>764</v>
      </c>
      <c r="E12" s="313" t="s">
        <v>763</v>
      </c>
      <c r="F12" s="313" t="s">
        <v>928</v>
      </c>
      <c r="G12" s="56"/>
      <c r="H12" s="313" t="s">
        <v>772</v>
      </c>
      <c r="I12" s="316" t="s">
        <v>765</v>
      </c>
      <c r="J12" s="316"/>
      <c r="K12" s="56"/>
      <c r="L12" s="56"/>
      <c r="M12" s="56"/>
      <c r="N12" s="316" t="s">
        <v>773</v>
      </c>
      <c r="O12" s="316" t="s">
        <v>778</v>
      </c>
      <c r="P12" s="316" t="s">
        <v>779</v>
      </c>
    </row>
    <row r="13" spans="1:16">
      <c r="A13" s="419"/>
      <c r="B13" s="566"/>
      <c r="C13" s="340"/>
      <c r="D13" s="314"/>
      <c r="E13" s="314"/>
      <c r="F13" s="314"/>
      <c r="G13" s="56"/>
      <c r="H13" s="314"/>
      <c r="I13" s="316"/>
      <c r="J13" s="316"/>
      <c r="K13" s="56"/>
      <c r="L13" s="56"/>
      <c r="M13" s="56"/>
      <c r="N13" s="316"/>
      <c r="O13" s="316"/>
      <c r="P13" s="316"/>
    </row>
    <row r="14" spans="1:16">
      <c r="A14" s="419"/>
      <c r="B14" s="566"/>
      <c r="C14" s="340"/>
      <c r="D14" s="314"/>
      <c r="E14" s="314"/>
      <c r="F14" s="314"/>
      <c r="G14" s="56"/>
      <c r="H14" s="314"/>
      <c r="I14" s="316"/>
      <c r="J14" s="316"/>
      <c r="K14" s="56"/>
      <c r="L14" s="56"/>
      <c r="M14" s="56"/>
      <c r="N14" s="316"/>
      <c r="O14" s="316"/>
      <c r="P14" s="316"/>
    </row>
    <row r="15" spans="1:16" ht="5.25" customHeight="1">
      <c r="A15" s="419"/>
      <c r="B15" s="566"/>
      <c r="C15" s="340"/>
      <c r="D15" s="314"/>
      <c r="E15" s="314"/>
      <c r="F15" s="314"/>
      <c r="G15" s="56"/>
      <c r="H15" s="314"/>
      <c r="I15" s="316"/>
      <c r="J15" s="316"/>
      <c r="K15" s="56"/>
      <c r="L15" s="56"/>
      <c r="M15" s="56"/>
      <c r="N15" s="316"/>
      <c r="O15" s="316"/>
      <c r="P15" s="316"/>
    </row>
    <row r="16" spans="1:16" ht="15" hidden="1" customHeight="1">
      <c r="A16" s="419"/>
      <c r="B16" s="566"/>
      <c r="C16" s="340"/>
      <c r="D16" s="314"/>
      <c r="E16" s="314"/>
      <c r="F16" s="314"/>
      <c r="G16" s="56"/>
      <c r="H16" s="314"/>
      <c r="I16" s="316"/>
      <c r="J16" s="316"/>
      <c r="K16" s="56"/>
      <c r="L16" s="56"/>
      <c r="M16" s="56"/>
      <c r="N16" s="316"/>
      <c r="O16" s="316"/>
      <c r="P16" s="316"/>
    </row>
    <row r="17" spans="1:16">
      <c r="A17" s="419"/>
      <c r="B17" s="566"/>
      <c r="C17" s="340"/>
      <c r="D17" s="314"/>
      <c r="E17" s="314"/>
      <c r="F17" s="314"/>
      <c r="G17" s="56"/>
      <c r="H17" s="314"/>
      <c r="I17" s="316"/>
      <c r="J17" s="316"/>
      <c r="K17" s="56"/>
      <c r="L17" s="56"/>
      <c r="M17" s="56"/>
      <c r="N17" s="316"/>
      <c r="O17" s="316"/>
      <c r="P17" s="316"/>
    </row>
    <row r="18" spans="1:16" ht="1.5" customHeight="1">
      <c r="A18" s="419"/>
      <c r="B18" s="566"/>
      <c r="C18" s="340"/>
      <c r="D18" s="314"/>
      <c r="E18" s="314"/>
      <c r="F18" s="314"/>
      <c r="G18" s="56"/>
      <c r="H18" s="314"/>
      <c r="I18" s="316" t="s">
        <v>766</v>
      </c>
      <c r="J18" s="316"/>
      <c r="K18" s="56"/>
      <c r="L18" s="56"/>
      <c r="M18" s="56"/>
      <c r="N18" s="345"/>
      <c r="O18" s="316"/>
      <c r="P18" s="57"/>
    </row>
    <row r="19" spans="1:16" ht="15" hidden="1" customHeight="1">
      <c r="A19" s="419"/>
      <c r="B19" s="566"/>
      <c r="C19" s="340"/>
      <c r="D19" s="314"/>
      <c r="E19" s="314"/>
      <c r="F19" s="314"/>
      <c r="G19" s="56"/>
      <c r="H19" s="314"/>
      <c r="I19" s="316"/>
      <c r="J19" s="316"/>
      <c r="K19" s="56"/>
      <c r="L19" s="56"/>
      <c r="M19" s="56"/>
      <c r="N19" s="345"/>
      <c r="O19" s="316"/>
      <c r="P19" s="57"/>
    </row>
    <row r="20" spans="1:16">
      <c r="A20" s="419"/>
      <c r="B20" s="566"/>
      <c r="C20" s="340"/>
      <c r="D20" s="314"/>
      <c r="E20" s="314"/>
      <c r="F20" s="314"/>
      <c r="G20" s="56"/>
      <c r="H20" s="314"/>
      <c r="I20" s="316" t="s">
        <v>767</v>
      </c>
      <c r="J20" s="316"/>
      <c r="K20" s="56"/>
      <c r="L20" s="56"/>
      <c r="M20" s="56"/>
      <c r="N20" s="316" t="s">
        <v>774</v>
      </c>
      <c r="O20" s="316" t="s">
        <v>780</v>
      </c>
      <c r="P20" s="316" t="s">
        <v>784</v>
      </c>
    </row>
    <row r="21" spans="1:16">
      <c r="A21" s="419"/>
      <c r="B21" s="566"/>
      <c r="C21" s="340"/>
      <c r="D21" s="314"/>
      <c r="E21" s="314"/>
      <c r="F21" s="314"/>
      <c r="G21" s="56"/>
      <c r="H21" s="314"/>
      <c r="I21" s="316"/>
      <c r="J21" s="316"/>
      <c r="K21" s="56"/>
      <c r="L21" s="56"/>
      <c r="M21" s="56"/>
      <c r="N21" s="316"/>
      <c r="O21" s="316"/>
      <c r="P21" s="316"/>
    </row>
    <row r="22" spans="1:16">
      <c r="A22" s="419"/>
      <c r="B22" s="566"/>
      <c r="C22" s="340"/>
      <c r="D22" s="314"/>
      <c r="E22" s="314"/>
      <c r="F22" s="314"/>
      <c r="G22" s="56"/>
      <c r="H22" s="314"/>
      <c r="I22" s="316"/>
      <c r="J22" s="316"/>
      <c r="K22" s="56"/>
      <c r="L22" s="56"/>
      <c r="M22" s="56"/>
      <c r="N22" s="316"/>
      <c r="O22" s="316"/>
      <c r="P22" s="316"/>
    </row>
    <row r="23" spans="1:16">
      <c r="A23" s="419"/>
      <c r="B23" s="566"/>
      <c r="C23" s="340"/>
      <c r="D23" s="314"/>
      <c r="E23" s="314"/>
      <c r="F23" s="314"/>
      <c r="G23" s="56"/>
      <c r="H23" s="314"/>
      <c r="I23" s="316"/>
      <c r="J23" s="316"/>
      <c r="K23" s="56"/>
      <c r="L23" s="56"/>
      <c r="M23" s="56"/>
      <c r="N23" s="316"/>
      <c r="O23" s="316"/>
      <c r="P23" s="316"/>
    </row>
    <row r="24" spans="1:16" ht="9" customHeight="1">
      <c r="A24" s="419"/>
      <c r="B24" s="566"/>
      <c r="C24" s="340"/>
      <c r="D24" s="314"/>
      <c r="E24" s="314"/>
      <c r="F24" s="314"/>
      <c r="G24" s="56"/>
      <c r="H24" s="314"/>
      <c r="I24" s="316"/>
      <c r="J24" s="316"/>
      <c r="K24" s="56"/>
      <c r="L24" s="56"/>
      <c r="M24" s="56"/>
      <c r="N24" s="316"/>
      <c r="O24" s="316"/>
      <c r="P24" s="316"/>
    </row>
    <row r="25" spans="1:16" ht="14.25" hidden="1" customHeight="1">
      <c r="A25" s="419"/>
      <c r="B25" s="566"/>
      <c r="C25" s="340"/>
      <c r="D25" s="314"/>
      <c r="E25" s="314"/>
      <c r="F25" s="314"/>
      <c r="G25" s="56"/>
      <c r="H25" s="314"/>
      <c r="I25" s="316"/>
      <c r="J25" s="316"/>
      <c r="K25" s="56"/>
      <c r="L25" s="56"/>
      <c r="M25" s="56"/>
      <c r="N25" s="316"/>
      <c r="O25" s="316"/>
      <c r="P25" s="316"/>
    </row>
    <row r="26" spans="1:16" ht="71.25" customHeight="1">
      <c r="A26" s="419"/>
      <c r="B26" s="566"/>
      <c r="C26" s="340"/>
      <c r="D26" s="314"/>
      <c r="E26" s="314"/>
      <c r="F26" s="314"/>
      <c r="G26" s="56"/>
      <c r="H26" s="314"/>
      <c r="I26" s="316" t="s">
        <v>1388</v>
      </c>
      <c r="J26" s="316"/>
      <c r="K26" s="56"/>
      <c r="L26" s="56"/>
      <c r="M26" s="56"/>
      <c r="N26" s="286" t="s">
        <v>1480</v>
      </c>
      <c r="O26" s="246">
        <v>0</v>
      </c>
      <c r="P26" s="286" t="s">
        <v>1481</v>
      </c>
    </row>
    <row r="27" spans="1:16" ht="51" customHeight="1">
      <c r="A27" s="419"/>
      <c r="B27" s="566"/>
      <c r="C27" s="340"/>
      <c r="D27" s="314"/>
      <c r="E27" s="314"/>
      <c r="F27" s="314"/>
      <c r="G27" s="56"/>
      <c r="H27" s="314"/>
      <c r="I27" s="316" t="s">
        <v>1389</v>
      </c>
      <c r="J27" s="316"/>
      <c r="K27" s="56"/>
      <c r="L27" s="56"/>
      <c r="M27" s="56"/>
      <c r="N27" s="286" t="s">
        <v>1480</v>
      </c>
      <c r="O27" s="246">
        <v>0</v>
      </c>
      <c r="P27" s="286" t="s">
        <v>1481</v>
      </c>
    </row>
    <row r="28" spans="1:16">
      <c r="A28" s="419"/>
      <c r="B28" s="566"/>
      <c r="C28" s="340"/>
      <c r="D28" s="314"/>
      <c r="E28" s="314"/>
      <c r="F28" s="314"/>
      <c r="G28" s="56"/>
      <c r="H28" s="314"/>
      <c r="I28" s="316" t="s">
        <v>768</v>
      </c>
      <c r="J28" s="316"/>
      <c r="K28" s="56"/>
      <c r="L28" s="56"/>
      <c r="M28" s="56"/>
      <c r="N28" s="313" t="s">
        <v>775</v>
      </c>
      <c r="O28" s="313" t="s">
        <v>781</v>
      </c>
      <c r="P28" s="313" t="s">
        <v>785</v>
      </c>
    </row>
    <row r="29" spans="1:16">
      <c r="A29" s="419"/>
      <c r="B29" s="566"/>
      <c r="C29" s="340"/>
      <c r="D29" s="314"/>
      <c r="E29" s="314"/>
      <c r="F29" s="314"/>
      <c r="G29" s="56"/>
      <c r="H29" s="314"/>
      <c r="I29" s="316"/>
      <c r="J29" s="316"/>
      <c r="K29" s="56"/>
      <c r="L29" s="56"/>
      <c r="M29" s="56"/>
      <c r="N29" s="314"/>
      <c r="O29" s="314"/>
      <c r="P29" s="314"/>
    </row>
    <row r="30" spans="1:16">
      <c r="A30" s="419"/>
      <c r="B30" s="566"/>
      <c r="C30" s="340"/>
      <c r="D30" s="314"/>
      <c r="E30" s="314"/>
      <c r="F30" s="314"/>
      <c r="G30" s="56"/>
      <c r="H30" s="314"/>
      <c r="I30" s="316"/>
      <c r="J30" s="316"/>
      <c r="K30" s="56"/>
      <c r="L30" s="56"/>
      <c r="M30" s="56"/>
      <c r="N30" s="314"/>
      <c r="O30" s="314"/>
      <c r="P30" s="314"/>
    </row>
    <row r="31" spans="1:16" ht="12" customHeight="1">
      <c r="A31" s="419"/>
      <c r="B31" s="566"/>
      <c r="C31" s="340"/>
      <c r="D31" s="314"/>
      <c r="E31" s="314"/>
      <c r="F31" s="314"/>
      <c r="G31" s="56"/>
      <c r="H31" s="314"/>
      <c r="I31" s="316"/>
      <c r="J31" s="316"/>
      <c r="K31" s="56"/>
      <c r="L31" s="56"/>
      <c r="M31" s="56"/>
      <c r="N31" s="314"/>
      <c r="O31" s="314"/>
      <c r="P31" s="314"/>
    </row>
    <row r="32" spans="1:16" ht="14.25" hidden="1" customHeight="1">
      <c r="A32" s="419"/>
      <c r="B32" s="566"/>
      <c r="C32" s="340"/>
      <c r="D32" s="314"/>
      <c r="E32" s="314"/>
      <c r="F32" s="314"/>
      <c r="G32" s="56"/>
      <c r="H32" s="314"/>
      <c r="I32" s="316"/>
      <c r="J32" s="316"/>
      <c r="K32" s="56"/>
      <c r="L32" s="56"/>
      <c r="M32" s="56"/>
      <c r="N32" s="314"/>
      <c r="O32" s="314"/>
      <c r="P32" s="314"/>
    </row>
    <row r="33" spans="1:16" ht="14.25" hidden="1" customHeight="1">
      <c r="A33" s="419"/>
      <c r="B33" s="566"/>
      <c r="C33" s="340"/>
      <c r="D33" s="314"/>
      <c r="E33" s="314"/>
      <c r="F33" s="314"/>
      <c r="G33" s="56"/>
      <c r="H33" s="314"/>
      <c r="I33" s="316"/>
      <c r="J33" s="316"/>
      <c r="K33" s="56"/>
      <c r="L33" s="56"/>
      <c r="M33" s="56"/>
      <c r="N33" s="315"/>
      <c r="O33" s="315"/>
      <c r="P33" s="315"/>
    </row>
    <row r="34" spans="1:16">
      <c r="A34" s="419"/>
      <c r="B34" s="566"/>
      <c r="C34" s="340"/>
      <c r="D34" s="314"/>
      <c r="E34" s="314"/>
      <c r="F34" s="314"/>
      <c r="G34" s="56"/>
      <c r="H34" s="314"/>
      <c r="I34" s="316" t="s">
        <v>769</v>
      </c>
      <c r="J34" s="316"/>
      <c r="K34" s="56"/>
      <c r="L34" s="56"/>
      <c r="M34" s="56"/>
      <c r="N34" s="316" t="s">
        <v>776</v>
      </c>
      <c r="O34" s="316" t="s">
        <v>782</v>
      </c>
      <c r="P34" s="316" t="s">
        <v>786</v>
      </c>
    </row>
    <row r="35" spans="1:16">
      <c r="A35" s="419"/>
      <c r="B35" s="566"/>
      <c r="C35" s="340"/>
      <c r="D35" s="314"/>
      <c r="E35" s="314"/>
      <c r="F35" s="314"/>
      <c r="G35" s="56"/>
      <c r="H35" s="314"/>
      <c r="I35" s="316"/>
      <c r="J35" s="316"/>
      <c r="K35" s="56"/>
      <c r="L35" s="56"/>
      <c r="M35" s="56"/>
      <c r="N35" s="316"/>
      <c r="O35" s="316"/>
      <c r="P35" s="316"/>
    </row>
    <row r="36" spans="1:16">
      <c r="A36" s="419"/>
      <c r="B36" s="566"/>
      <c r="C36" s="340"/>
      <c r="D36" s="314"/>
      <c r="E36" s="314"/>
      <c r="F36" s="314"/>
      <c r="G36" s="56"/>
      <c r="H36" s="314"/>
      <c r="I36" s="316"/>
      <c r="J36" s="316"/>
      <c r="K36" s="56"/>
      <c r="L36" s="56"/>
      <c r="M36" s="56"/>
      <c r="N36" s="316"/>
      <c r="O36" s="316"/>
      <c r="P36" s="316"/>
    </row>
    <row r="37" spans="1:16">
      <c r="A37" s="419"/>
      <c r="B37" s="566"/>
      <c r="C37" s="340"/>
      <c r="D37" s="314"/>
      <c r="E37" s="314"/>
      <c r="F37" s="314"/>
      <c r="G37" s="56"/>
      <c r="H37" s="314"/>
      <c r="I37" s="316"/>
      <c r="J37" s="316"/>
      <c r="K37" s="56"/>
      <c r="L37" s="56"/>
      <c r="M37" s="56"/>
      <c r="N37" s="316"/>
      <c r="O37" s="316"/>
      <c r="P37" s="316"/>
    </row>
    <row r="38" spans="1:16" ht="6" customHeight="1">
      <c r="A38" s="419"/>
      <c r="B38" s="566"/>
      <c r="C38" s="340"/>
      <c r="D38" s="314"/>
      <c r="E38" s="314"/>
      <c r="F38" s="314"/>
      <c r="G38" s="56"/>
      <c r="H38" s="314"/>
      <c r="I38" s="316"/>
      <c r="J38" s="316"/>
      <c r="K38" s="56"/>
      <c r="L38" s="56"/>
      <c r="M38" s="56"/>
      <c r="N38" s="316"/>
      <c r="O38" s="316"/>
      <c r="P38" s="316"/>
    </row>
    <row r="39" spans="1:16" ht="14.25" hidden="1" customHeight="1">
      <c r="A39" s="419"/>
      <c r="B39" s="566"/>
      <c r="C39" s="340"/>
      <c r="D39" s="314"/>
      <c r="E39" s="314"/>
      <c r="F39" s="314"/>
      <c r="G39" s="56"/>
      <c r="H39" s="314"/>
      <c r="I39" s="316"/>
      <c r="J39" s="316"/>
      <c r="K39" s="56"/>
      <c r="L39" s="56"/>
      <c r="M39" s="56"/>
      <c r="N39" s="316"/>
      <c r="O39" s="316"/>
      <c r="P39" s="316"/>
    </row>
    <row r="40" spans="1:16">
      <c r="A40" s="419"/>
      <c r="B40" s="566"/>
      <c r="C40" s="340"/>
      <c r="D40" s="314"/>
      <c r="E40" s="314"/>
      <c r="F40" s="314"/>
      <c r="G40" s="56"/>
      <c r="H40" s="314"/>
      <c r="I40" s="316" t="s">
        <v>770</v>
      </c>
      <c r="J40" s="316"/>
      <c r="K40" s="56"/>
      <c r="L40" s="56"/>
      <c r="M40" s="56"/>
      <c r="N40" s="313" t="s">
        <v>777</v>
      </c>
      <c r="O40" s="313" t="s">
        <v>783</v>
      </c>
      <c r="P40" s="313" t="s">
        <v>787</v>
      </c>
    </row>
    <row r="41" spans="1:16">
      <c r="A41" s="419"/>
      <c r="B41" s="566"/>
      <c r="C41" s="340"/>
      <c r="D41" s="314"/>
      <c r="E41" s="314"/>
      <c r="F41" s="314"/>
      <c r="G41" s="56"/>
      <c r="H41" s="314"/>
      <c r="I41" s="316"/>
      <c r="J41" s="316"/>
      <c r="K41" s="56"/>
      <c r="L41" s="56"/>
      <c r="M41" s="56"/>
      <c r="N41" s="314"/>
      <c r="O41" s="314"/>
      <c r="P41" s="314"/>
    </row>
    <row r="42" spans="1:16">
      <c r="A42" s="419"/>
      <c r="B42" s="566"/>
      <c r="C42" s="340"/>
      <c r="D42" s="314"/>
      <c r="E42" s="314"/>
      <c r="F42" s="314"/>
      <c r="G42" s="56"/>
      <c r="H42" s="314"/>
      <c r="I42" s="316"/>
      <c r="J42" s="316"/>
      <c r="K42" s="56"/>
      <c r="L42" s="56"/>
      <c r="M42" s="56"/>
      <c r="N42" s="314"/>
      <c r="O42" s="314"/>
      <c r="P42" s="314"/>
    </row>
    <row r="43" spans="1:16">
      <c r="A43" s="419"/>
      <c r="B43" s="566"/>
      <c r="C43" s="340"/>
      <c r="D43" s="314"/>
      <c r="E43" s="314"/>
      <c r="F43" s="314"/>
      <c r="G43" s="56"/>
      <c r="H43" s="314"/>
      <c r="I43" s="316"/>
      <c r="J43" s="316"/>
      <c r="K43" s="56"/>
      <c r="L43" s="56"/>
      <c r="M43" s="56"/>
      <c r="N43" s="314"/>
      <c r="O43" s="314"/>
      <c r="P43" s="314"/>
    </row>
    <row r="44" spans="1:16" ht="6.75" customHeight="1">
      <c r="A44" s="419"/>
      <c r="B44" s="566"/>
      <c r="C44" s="340"/>
      <c r="D44" s="314"/>
      <c r="E44" s="314"/>
      <c r="F44" s="314"/>
      <c r="G44" s="56"/>
      <c r="H44" s="314"/>
      <c r="I44" s="316"/>
      <c r="J44" s="316"/>
      <c r="K44" s="56"/>
      <c r="L44" s="56"/>
      <c r="M44" s="56"/>
      <c r="N44" s="314"/>
      <c r="O44" s="314"/>
      <c r="P44" s="314"/>
    </row>
    <row r="45" spans="1:16" ht="14.25" hidden="1" customHeight="1">
      <c r="A45" s="419"/>
      <c r="B45" s="566"/>
      <c r="C45" s="340"/>
      <c r="D45" s="314"/>
      <c r="E45" s="314"/>
      <c r="F45" s="314"/>
      <c r="G45" s="56"/>
      <c r="H45" s="314"/>
      <c r="I45" s="316"/>
      <c r="J45" s="316"/>
      <c r="K45" s="56"/>
      <c r="L45" s="56"/>
      <c r="M45" s="56"/>
      <c r="N45" s="315"/>
      <c r="O45" s="315"/>
      <c r="P45" s="315"/>
    </row>
    <row r="46" spans="1:16" ht="14.25" customHeight="1">
      <c r="A46" s="419"/>
      <c r="B46" s="564" t="s">
        <v>846</v>
      </c>
      <c r="C46" s="316" t="s">
        <v>426</v>
      </c>
      <c r="D46" s="316" t="s">
        <v>929</v>
      </c>
      <c r="E46" s="313" t="s">
        <v>1311</v>
      </c>
      <c r="F46" s="316" t="s">
        <v>427</v>
      </c>
      <c r="G46" s="316" t="s">
        <v>428</v>
      </c>
      <c r="H46" s="316" t="s">
        <v>430</v>
      </c>
      <c r="I46" s="316" t="s">
        <v>1269</v>
      </c>
      <c r="J46" s="316"/>
      <c r="K46" s="316" t="s">
        <v>431</v>
      </c>
      <c r="L46" s="316" t="s">
        <v>432</v>
      </c>
      <c r="M46" s="56"/>
      <c r="N46" s="316" t="s">
        <v>702</v>
      </c>
      <c r="O46" s="313" t="s">
        <v>427</v>
      </c>
      <c r="P46" s="373" t="s">
        <v>930</v>
      </c>
    </row>
    <row r="47" spans="1:16">
      <c r="A47" s="419"/>
      <c r="B47" s="564"/>
      <c r="C47" s="316"/>
      <c r="D47" s="316"/>
      <c r="E47" s="314"/>
      <c r="F47" s="316"/>
      <c r="G47" s="316"/>
      <c r="H47" s="316"/>
      <c r="I47" s="316"/>
      <c r="J47" s="316"/>
      <c r="K47" s="316"/>
      <c r="L47" s="316"/>
      <c r="M47" s="56"/>
      <c r="N47" s="316"/>
      <c r="O47" s="314"/>
      <c r="P47" s="373"/>
    </row>
    <row r="48" spans="1:16">
      <c r="A48" s="419"/>
      <c r="B48" s="564"/>
      <c r="C48" s="316"/>
      <c r="D48" s="316"/>
      <c r="E48" s="314"/>
      <c r="F48" s="316"/>
      <c r="G48" s="316"/>
      <c r="H48" s="316"/>
      <c r="I48" s="316"/>
      <c r="J48" s="316"/>
      <c r="K48" s="316"/>
      <c r="L48" s="316"/>
      <c r="M48" s="56"/>
      <c r="N48" s="316"/>
      <c r="O48" s="314"/>
      <c r="P48" s="373"/>
    </row>
    <row r="49" spans="1:16">
      <c r="A49" s="419"/>
      <c r="B49" s="564"/>
      <c r="C49" s="316"/>
      <c r="D49" s="316"/>
      <c r="E49" s="314"/>
      <c r="F49" s="316"/>
      <c r="G49" s="316"/>
      <c r="H49" s="316"/>
      <c r="I49" s="316"/>
      <c r="J49" s="316"/>
      <c r="K49" s="316"/>
      <c r="L49" s="316"/>
      <c r="M49" s="56"/>
      <c r="N49" s="316"/>
      <c r="O49" s="314"/>
      <c r="P49" s="373"/>
    </row>
    <row r="50" spans="1:16">
      <c r="A50" s="419"/>
      <c r="B50" s="564"/>
      <c r="C50" s="316"/>
      <c r="D50" s="316"/>
      <c r="E50" s="314"/>
      <c r="F50" s="316"/>
      <c r="G50" s="316"/>
      <c r="H50" s="316"/>
      <c r="I50" s="316"/>
      <c r="J50" s="316"/>
      <c r="K50" s="316"/>
      <c r="L50" s="316"/>
      <c r="M50" s="56"/>
      <c r="N50" s="316"/>
      <c r="O50" s="314"/>
      <c r="P50" s="373"/>
    </row>
    <row r="51" spans="1:16">
      <c r="A51" s="419"/>
      <c r="B51" s="564"/>
      <c r="C51" s="316"/>
      <c r="D51" s="316"/>
      <c r="E51" s="314"/>
      <c r="F51" s="316"/>
      <c r="G51" s="316"/>
      <c r="H51" s="316"/>
      <c r="I51" s="316"/>
      <c r="J51" s="316"/>
      <c r="K51" s="316"/>
      <c r="L51" s="316"/>
      <c r="M51" s="56"/>
      <c r="N51" s="316"/>
      <c r="O51" s="315"/>
      <c r="P51" s="373"/>
    </row>
    <row r="52" spans="1:16" ht="14.25" customHeight="1">
      <c r="A52" s="419"/>
      <c r="B52" s="564"/>
      <c r="C52" s="316"/>
      <c r="D52" s="316"/>
      <c r="E52" s="314"/>
      <c r="F52" s="316"/>
      <c r="G52" s="316"/>
      <c r="H52" s="316"/>
      <c r="I52" s="318" t="s">
        <v>1234</v>
      </c>
      <c r="J52" s="319"/>
      <c r="K52" s="316" t="s">
        <v>433</v>
      </c>
      <c r="L52" s="316" t="s">
        <v>434</v>
      </c>
      <c r="M52" s="56"/>
      <c r="N52" s="316" t="s">
        <v>703</v>
      </c>
      <c r="O52" s="313" t="s">
        <v>427</v>
      </c>
      <c r="P52" s="373" t="s">
        <v>931</v>
      </c>
    </row>
    <row r="53" spans="1:16">
      <c r="A53" s="419"/>
      <c r="B53" s="564"/>
      <c r="C53" s="316"/>
      <c r="D53" s="316"/>
      <c r="E53" s="314"/>
      <c r="F53" s="316"/>
      <c r="G53" s="316"/>
      <c r="H53" s="316"/>
      <c r="I53" s="320"/>
      <c r="J53" s="321"/>
      <c r="K53" s="316"/>
      <c r="L53" s="316"/>
      <c r="M53" s="56"/>
      <c r="N53" s="316"/>
      <c r="O53" s="314"/>
      <c r="P53" s="373"/>
    </row>
    <row r="54" spans="1:16">
      <c r="A54" s="419"/>
      <c r="B54" s="564"/>
      <c r="C54" s="316"/>
      <c r="D54" s="316"/>
      <c r="E54" s="314"/>
      <c r="F54" s="316"/>
      <c r="G54" s="316"/>
      <c r="H54" s="316"/>
      <c r="I54" s="320"/>
      <c r="J54" s="321"/>
      <c r="K54" s="316"/>
      <c r="L54" s="316"/>
      <c r="M54" s="56"/>
      <c r="N54" s="316"/>
      <c r="O54" s="314"/>
      <c r="P54" s="373"/>
    </row>
    <row r="55" spans="1:16" ht="15" customHeight="1">
      <c r="A55" s="419"/>
      <c r="B55" s="564"/>
      <c r="C55" s="316"/>
      <c r="D55" s="316"/>
      <c r="E55" s="314"/>
      <c r="F55" s="316"/>
      <c r="G55" s="316"/>
      <c r="H55" s="316"/>
      <c r="I55" s="320"/>
      <c r="J55" s="321"/>
      <c r="K55" s="316"/>
      <c r="L55" s="316"/>
      <c r="M55" s="56"/>
      <c r="N55" s="316"/>
      <c r="O55" s="314"/>
      <c r="P55" s="373"/>
    </row>
    <row r="56" spans="1:16" ht="15" customHeight="1">
      <c r="A56" s="419"/>
      <c r="B56" s="564"/>
      <c r="C56" s="316"/>
      <c r="D56" s="316"/>
      <c r="E56" s="314"/>
      <c r="F56" s="316"/>
      <c r="G56" s="316"/>
      <c r="H56" s="316"/>
      <c r="I56" s="322"/>
      <c r="J56" s="323"/>
      <c r="K56" s="316"/>
      <c r="L56" s="316"/>
      <c r="M56" s="56"/>
      <c r="N56" s="316"/>
      <c r="O56" s="314"/>
      <c r="P56" s="373"/>
    </row>
    <row r="57" spans="1:16" ht="54.75" customHeight="1">
      <c r="A57" s="419"/>
      <c r="B57" s="564"/>
      <c r="C57" s="316"/>
      <c r="D57" s="316"/>
      <c r="E57" s="315"/>
      <c r="F57" s="316"/>
      <c r="G57" s="316"/>
      <c r="H57" s="316"/>
      <c r="I57" s="316" t="s">
        <v>435</v>
      </c>
      <c r="J57" s="316"/>
      <c r="K57" s="58" t="s">
        <v>436</v>
      </c>
      <c r="L57" s="58" t="s">
        <v>437</v>
      </c>
      <c r="M57" s="56"/>
      <c r="N57" s="59" t="s">
        <v>704</v>
      </c>
      <c r="O57" s="60" t="s">
        <v>16</v>
      </c>
      <c r="P57" s="61" t="s">
        <v>932</v>
      </c>
    </row>
    <row r="58" spans="1:16" ht="14.25" customHeight="1">
      <c r="A58" s="419"/>
      <c r="B58" s="563" t="s">
        <v>847</v>
      </c>
      <c r="C58" s="316" t="s">
        <v>438</v>
      </c>
      <c r="D58" s="316" t="s">
        <v>439</v>
      </c>
      <c r="E58" s="316" t="s">
        <v>441</v>
      </c>
      <c r="F58" s="316" t="s">
        <v>440</v>
      </c>
      <c r="G58" s="56"/>
      <c r="H58" s="316" t="s">
        <v>571</v>
      </c>
      <c r="I58" s="318" t="s">
        <v>1270</v>
      </c>
      <c r="J58" s="319"/>
      <c r="K58" s="56"/>
      <c r="L58" s="56"/>
      <c r="M58" s="56"/>
      <c r="N58" s="339" t="s">
        <v>442</v>
      </c>
      <c r="O58" s="374">
        <v>54</v>
      </c>
      <c r="P58" s="374" t="s">
        <v>1236</v>
      </c>
    </row>
    <row r="59" spans="1:16">
      <c r="A59" s="419"/>
      <c r="B59" s="563"/>
      <c r="C59" s="316"/>
      <c r="D59" s="316"/>
      <c r="E59" s="316"/>
      <c r="F59" s="316"/>
      <c r="G59" s="56"/>
      <c r="H59" s="316"/>
      <c r="I59" s="320"/>
      <c r="J59" s="321"/>
      <c r="K59" s="56"/>
      <c r="L59" s="56"/>
      <c r="M59" s="56"/>
      <c r="N59" s="340"/>
      <c r="O59" s="555"/>
      <c r="P59" s="555"/>
    </row>
    <row r="60" spans="1:16">
      <c r="A60" s="419"/>
      <c r="B60" s="563"/>
      <c r="C60" s="316"/>
      <c r="D60" s="316"/>
      <c r="E60" s="316"/>
      <c r="F60" s="316"/>
      <c r="G60" s="56"/>
      <c r="H60" s="316"/>
      <c r="I60" s="322"/>
      <c r="J60" s="323"/>
      <c r="K60" s="56"/>
      <c r="L60" s="56"/>
      <c r="M60" s="56"/>
      <c r="N60" s="341"/>
      <c r="O60" s="556"/>
      <c r="P60" s="556"/>
    </row>
    <row r="61" spans="1:16">
      <c r="A61" s="419"/>
      <c r="B61" s="563"/>
      <c r="C61" s="316"/>
      <c r="D61" s="316"/>
      <c r="E61" s="316"/>
      <c r="F61" s="316"/>
      <c r="G61" s="56"/>
      <c r="H61" s="316"/>
      <c r="I61" s="557" t="s">
        <v>443</v>
      </c>
      <c r="J61" s="558"/>
      <c r="K61" s="56"/>
      <c r="L61" s="56"/>
      <c r="M61" s="56"/>
      <c r="N61" s="334" t="s">
        <v>445</v>
      </c>
      <c r="O61" s="373">
        <v>1</v>
      </c>
      <c r="P61" s="313" t="s">
        <v>444</v>
      </c>
    </row>
    <row r="62" spans="1:16">
      <c r="A62" s="419"/>
      <c r="B62" s="563"/>
      <c r="C62" s="316"/>
      <c r="D62" s="316"/>
      <c r="E62" s="316"/>
      <c r="F62" s="316"/>
      <c r="G62" s="56"/>
      <c r="H62" s="316"/>
      <c r="I62" s="559"/>
      <c r="J62" s="560"/>
      <c r="K62" s="56"/>
      <c r="L62" s="56"/>
      <c r="M62" s="56"/>
      <c r="N62" s="334"/>
      <c r="O62" s="373"/>
      <c r="P62" s="314"/>
    </row>
    <row r="63" spans="1:16">
      <c r="A63" s="419"/>
      <c r="B63" s="563"/>
      <c r="C63" s="316"/>
      <c r="D63" s="316"/>
      <c r="E63" s="316"/>
      <c r="F63" s="316"/>
      <c r="G63" s="56"/>
      <c r="H63" s="316"/>
      <c r="I63" s="559"/>
      <c r="J63" s="560"/>
      <c r="K63" s="56"/>
      <c r="L63" s="56"/>
      <c r="M63" s="56"/>
      <c r="N63" s="334"/>
      <c r="O63" s="373"/>
      <c r="P63" s="314"/>
    </row>
    <row r="64" spans="1:16">
      <c r="A64" s="419"/>
      <c r="B64" s="563"/>
      <c r="C64" s="316"/>
      <c r="D64" s="316"/>
      <c r="E64" s="316"/>
      <c r="F64" s="316"/>
      <c r="G64" s="56"/>
      <c r="H64" s="316"/>
      <c r="I64" s="561"/>
      <c r="J64" s="562"/>
      <c r="K64" s="56"/>
      <c r="L64" s="56"/>
      <c r="M64" s="56"/>
      <c r="N64" s="334"/>
      <c r="O64" s="373"/>
      <c r="P64" s="315"/>
    </row>
    <row r="65" spans="1:17">
      <c r="A65" s="419"/>
      <c r="B65" s="563"/>
      <c r="C65" s="316"/>
      <c r="D65" s="316"/>
      <c r="E65" s="316"/>
      <c r="F65" s="316"/>
      <c r="G65" s="56"/>
      <c r="H65" s="316"/>
      <c r="I65" s="373" t="s">
        <v>572</v>
      </c>
      <c r="J65" s="373"/>
      <c r="K65" s="56"/>
      <c r="L65" s="56"/>
      <c r="M65" s="56"/>
      <c r="N65" s="339" t="s">
        <v>447</v>
      </c>
      <c r="O65" s="373">
        <v>1</v>
      </c>
      <c r="P65" s="373" t="s">
        <v>446</v>
      </c>
    </row>
    <row r="66" spans="1:17" ht="28.5" customHeight="1">
      <c r="A66" s="419"/>
      <c r="B66" s="563"/>
      <c r="C66" s="316"/>
      <c r="D66" s="316"/>
      <c r="E66" s="316"/>
      <c r="F66" s="316"/>
      <c r="G66" s="56"/>
      <c r="H66" s="316"/>
      <c r="I66" s="373"/>
      <c r="J66" s="373"/>
      <c r="K66" s="56"/>
      <c r="L66" s="56"/>
      <c r="M66" s="56"/>
      <c r="N66" s="341"/>
      <c r="O66" s="373"/>
      <c r="P66" s="373"/>
    </row>
    <row r="67" spans="1:17" ht="45.75" customHeight="1">
      <c r="A67" s="419"/>
      <c r="B67" s="563"/>
      <c r="C67" s="316"/>
      <c r="D67" s="316"/>
      <c r="E67" s="316"/>
      <c r="F67" s="316"/>
      <c r="G67" s="56"/>
      <c r="H67" s="316"/>
      <c r="I67" s="318" t="s">
        <v>1237</v>
      </c>
      <c r="J67" s="319"/>
      <c r="N67" s="286" t="s">
        <v>1480</v>
      </c>
      <c r="O67" s="284">
        <v>1</v>
      </c>
      <c r="P67" s="286" t="s">
        <v>1481</v>
      </c>
    </row>
    <row r="68" spans="1:17" ht="28.5" customHeight="1">
      <c r="A68" s="419"/>
      <c r="B68" s="563"/>
      <c r="C68" s="316"/>
      <c r="D68" s="316"/>
      <c r="E68" s="316"/>
      <c r="F68" s="316"/>
      <c r="G68" s="56"/>
      <c r="H68" s="316"/>
      <c r="I68" s="317" t="s">
        <v>1271</v>
      </c>
      <c r="J68" s="317"/>
      <c r="K68" s="62"/>
      <c r="L68" s="62"/>
      <c r="M68" s="62"/>
      <c r="N68" s="176" t="s">
        <v>1058</v>
      </c>
      <c r="O68" s="176">
        <v>1</v>
      </c>
      <c r="P68" s="176" t="s">
        <v>1059</v>
      </c>
    </row>
    <row r="69" spans="1:17" ht="14.25" customHeight="1">
      <c r="A69" s="419"/>
      <c r="B69" s="330" t="s">
        <v>848</v>
      </c>
      <c r="C69" s="313" t="s">
        <v>934</v>
      </c>
      <c r="D69" s="313" t="s">
        <v>830</v>
      </c>
      <c r="E69" s="313" t="s">
        <v>831</v>
      </c>
      <c r="F69" s="313" t="s">
        <v>829</v>
      </c>
      <c r="G69" s="316" t="s">
        <v>450</v>
      </c>
      <c r="H69" s="313">
        <v>0.65</v>
      </c>
      <c r="I69" s="316" t="s">
        <v>451</v>
      </c>
      <c r="J69" s="316"/>
      <c r="K69" s="313" t="s">
        <v>452</v>
      </c>
      <c r="L69" s="313" t="s">
        <v>453</v>
      </c>
      <c r="M69" s="56"/>
      <c r="N69" s="345" t="s">
        <v>705</v>
      </c>
      <c r="O69" s="345" t="s">
        <v>832</v>
      </c>
      <c r="P69" s="345" t="s">
        <v>1005</v>
      </c>
    </row>
    <row r="70" spans="1:17">
      <c r="A70" s="419"/>
      <c r="B70" s="330"/>
      <c r="C70" s="314"/>
      <c r="D70" s="314"/>
      <c r="E70" s="314"/>
      <c r="F70" s="314"/>
      <c r="G70" s="316"/>
      <c r="H70" s="314"/>
      <c r="I70" s="316"/>
      <c r="J70" s="316"/>
      <c r="K70" s="314"/>
      <c r="L70" s="314"/>
      <c r="M70" s="56"/>
      <c r="N70" s="345"/>
      <c r="O70" s="345"/>
      <c r="P70" s="345"/>
    </row>
    <row r="71" spans="1:17">
      <c r="A71" s="419"/>
      <c r="B71" s="330"/>
      <c r="C71" s="314"/>
      <c r="D71" s="314"/>
      <c r="E71" s="314"/>
      <c r="F71" s="314"/>
      <c r="G71" s="316"/>
      <c r="H71" s="314"/>
      <c r="I71" s="316"/>
      <c r="J71" s="316"/>
      <c r="K71" s="314"/>
      <c r="L71" s="314"/>
      <c r="M71" s="56"/>
      <c r="N71" s="345"/>
      <c r="O71" s="345"/>
      <c r="P71" s="345"/>
    </row>
    <row r="72" spans="1:17">
      <c r="A72" s="419"/>
      <c r="B72" s="330"/>
      <c r="C72" s="314"/>
      <c r="D72" s="314"/>
      <c r="E72" s="314"/>
      <c r="F72" s="314"/>
      <c r="G72" s="316"/>
      <c r="H72" s="314"/>
      <c r="I72" s="318" t="s">
        <v>835</v>
      </c>
      <c r="J72" s="319"/>
      <c r="K72" s="314"/>
      <c r="L72" s="314"/>
      <c r="M72" s="56"/>
      <c r="N72" s="339" t="s">
        <v>836</v>
      </c>
      <c r="O72" s="316" t="s">
        <v>1088</v>
      </c>
      <c r="P72" s="568">
        <v>0.65</v>
      </c>
      <c r="Q72" s="349" t="s">
        <v>1012</v>
      </c>
    </row>
    <row r="73" spans="1:17" ht="27" customHeight="1">
      <c r="A73" s="419"/>
      <c r="B73" s="330"/>
      <c r="C73" s="314"/>
      <c r="D73" s="314"/>
      <c r="E73" s="314"/>
      <c r="F73" s="314"/>
      <c r="G73" s="316"/>
      <c r="H73" s="314"/>
      <c r="I73" s="322"/>
      <c r="J73" s="323"/>
      <c r="K73" s="315"/>
      <c r="L73" s="315"/>
      <c r="M73" s="56"/>
      <c r="N73" s="341"/>
      <c r="O73" s="316"/>
      <c r="P73" s="345"/>
      <c r="Q73" s="349"/>
    </row>
    <row r="74" spans="1:17" ht="14.25" customHeight="1">
      <c r="A74" s="419"/>
      <c r="B74" s="330"/>
      <c r="C74" s="314"/>
      <c r="D74" s="314"/>
      <c r="E74" s="314"/>
      <c r="F74" s="314"/>
      <c r="G74" s="316"/>
      <c r="H74" s="314"/>
      <c r="I74" s="318" t="s">
        <v>1006</v>
      </c>
      <c r="J74" s="319"/>
      <c r="K74" s="313" t="s">
        <v>454</v>
      </c>
      <c r="L74" s="313" t="s">
        <v>455</v>
      </c>
      <c r="M74" s="56"/>
      <c r="N74" s="345" t="s">
        <v>706</v>
      </c>
      <c r="O74" s="534">
        <v>65000000</v>
      </c>
      <c r="P74" s="534">
        <v>30000000</v>
      </c>
    </row>
    <row r="75" spans="1:17" ht="14.25" customHeight="1">
      <c r="A75" s="419"/>
      <c r="B75" s="330"/>
      <c r="C75" s="314"/>
      <c r="D75" s="314"/>
      <c r="E75" s="314"/>
      <c r="F75" s="314"/>
      <c r="G75" s="316"/>
      <c r="H75" s="314"/>
      <c r="I75" s="320"/>
      <c r="J75" s="321"/>
      <c r="K75" s="314"/>
      <c r="L75" s="314"/>
      <c r="M75" s="56"/>
      <c r="N75" s="345"/>
      <c r="O75" s="345"/>
      <c r="P75" s="345"/>
    </row>
    <row r="76" spans="1:17" ht="36" customHeight="1">
      <c r="A76" s="419"/>
      <c r="B76" s="330"/>
      <c r="C76" s="314"/>
      <c r="D76" s="314"/>
      <c r="E76" s="314"/>
      <c r="F76" s="314"/>
      <c r="G76" s="316"/>
      <c r="H76" s="314"/>
      <c r="I76" s="322"/>
      <c r="J76" s="323"/>
      <c r="K76" s="314"/>
      <c r="L76" s="314"/>
      <c r="M76" s="56"/>
      <c r="N76" s="345"/>
      <c r="O76" s="345"/>
      <c r="P76" s="345"/>
    </row>
    <row r="77" spans="1:17" ht="14.25" customHeight="1">
      <c r="A77" s="419"/>
      <c r="B77" s="330"/>
      <c r="C77" s="314"/>
      <c r="D77" s="314"/>
      <c r="E77" s="314"/>
      <c r="F77" s="314"/>
      <c r="G77" s="316"/>
      <c r="H77" s="314"/>
      <c r="I77" s="316" t="s">
        <v>701</v>
      </c>
      <c r="J77" s="316"/>
      <c r="K77" s="314"/>
      <c r="L77" s="314"/>
      <c r="M77" s="56"/>
      <c r="N77" s="339" t="s">
        <v>1007</v>
      </c>
      <c r="O77" s="345" t="s">
        <v>1008</v>
      </c>
      <c r="P77" s="345" t="s">
        <v>1009</v>
      </c>
    </row>
    <row r="78" spans="1:17" ht="30" customHeight="1">
      <c r="A78" s="419"/>
      <c r="B78" s="330"/>
      <c r="C78" s="314"/>
      <c r="D78" s="314"/>
      <c r="E78" s="314"/>
      <c r="F78" s="314"/>
      <c r="G78" s="316"/>
      <c r="H78" s="314"/>
      <c r="I78" s="316"/>
      <c r="J78" s="316"/>
      <c r="K78" s="315"/>
      <c r="L78" s="315"/>
      <c r="M78" s="56"/>
      <c r="N78" s="341"/>
      <c r="O78" s="345"/>
      <c r="P78" s="345"/>
    </row>
    <row r="79" spans="1:17" ht="60" customHeight="1">
      <c r="A79" s="419"/>
      <c r="B79" s="330"/>
      <c r="C79" s="314"/>
      <c r="D79" s="314"/>
      <c r="E79" s="314"/>
      <c r="F79" s="314"/>
      <c r="G79" s="316"/>
      <c r="H79" s="314"/>
      <c r="I79" s="316" t="s">
        <v>1390</v>
      </c>
      <c r="J79" s="316"/>
      <c r="K79" s="248"/>
      <c r="L79" s="248"/>
      <c r="M79" s="56"/>
      <c r="N79" s="293" t="s">
        <v>1483</v>
      </c>
      <c r="O79" s="292" t="s">
        <v>1484</v>
      </c>
      <c r="P79" s="292" t="s">
        <v>1482</v>
      </c>
    </row>
    <row r="80" spans="1:17" ht="14.25" customHeight="1">
      <c r="A80" s="419"/>
      <c r="B80" s="330"/>
      <c r="C80" s="314"/>
      <c r="D80" s="314"/>
      <c r="E80" s="314"/>
      <c r="F80" s="314"/>
      <c r="G80" s="316"/>
      <c r="H80" s="314"/>
      <c r="I80" s="318" t="s">
        <v>833</v>
      </c>
      <c r="J80" s="319"/>
      <c r="K80" s="316" t="s">
        <v>456</v>
      </c>
      <c r="L80" s="316" t="s">
        <v>457</v>
      </c>
      <c r="M80" s="56"/>
      <c r="N80" s="339" t="s">
        <v>1010</v>
      </c>
      <c r="O80" s="554">
        <v>0.5</v>
      </c>
      <c r="P80" s="313" t="s">
        <v>1011</v>
      </c>
    </row>
    <row r="81" spans="1:16">
      <c r="A81" s="419"/>
      <c r="B81" s="330"/>
      <c r="C81" s="314"/>
      <c r="D81" s="314"/>
      <c r="E81" s="314"/>
      <c r="F81" s="314"/>
      <c r="G81" s="316"/>
      <c r="H81" s="314"/>
      <c r="I81" s="320"/>
      <c r="J81" s="321"/>
      <c r="K81" s="316"/>
      <c r="L81" s="316"/>
      <c r="M81" s="56"/>
      <c r="N81" s="340"/>
      <c r="O81" s="555"/>
      <c r="P81" s="314"/>
    </row>
    <row r="82" spans="1:16">
      <c r="A82" s="419"/>
      <c r="B82" s="330"/>
      <c r="C82" s="314"/>
      <c r="D82" s="314"/>
      <c r="E82" s="314"/>
      <c r="F82" s="314"/>
      <c r="G82" s="316"/>
      <c r="H82" s="314"/>
      <c r="I82" s="320"/>
      <c r="J82" s="321"/>
      <c r="K82" s="316"/>
      <c r="L82" s="316"/>
      <c r="M82" s="56"/>
      <c r="N82" s="340"/>
      <c r="O82" s="555"/>
      <c r="P82" s="314"/>
    </row>
    <row r="83" spans="1:16">
      <c r="A83" s="419"/>
      <c r="B83" s="330"/>
      <c r="C83" s="314"/>
      <c r="D83" s="314"/>
      <c r="E83" s="314"/>
      <c r="F83" s="314"/>
      <c r="G83" s="316"/>
      <c r="H83" s="314"/>
      <c r="I83" s="320"/>
      <c r="J83" s="321"/>
      <c r="K83" s="313"/>
      <c r="L83" s="313"/>
      <c r="M83" s="56"/>
      <c r="N83" s="340"/>
      <c r="O83" s="555"/>
      <c r="P83" s="314"/>
    </row>
    <row r="84" spans="1:16" ht="14.25" customHeight="1">
      <c r="A84" s="419"/>
      <c r="B84" s="330"/>
      <c r="C84" s="314"/>
      <c r="D84" s="314"/>
      <c r="E84" s="314"/>
      <c r="F84" s="314"/>
      <c r="G84" s="316"/>
      <c r="H84" s="314"/>
      <c r="I84" s="316" t="s">
        <v>458</v>
      </c>
      <c r="J84" s="316"/>
      <c r="K84" s="316"/>
      <c r="L84" s="316"/>
      <c r="M84" s="63"/>
      <c r="N84" s="345" t="s">
        <v>707</v>
      </c>
      <c r="O84" s="373" t="s">
        <v>1008</v>
      </c>
      <c r="P84" s="313" t="s">
        <v>1089</v>
      </c>
    </row>
    <row r="85" spans="1:16" ht="14.25" customHeight="1">
      <c r="A85" s="419"/>
      <c r="B85" s="330"/>
      <c r="C85" s="314"/>
      <c r="D85" s="314"/>
      <c r="E85" s="314"/>
      <c r="F85" s="314"/>
      <c r="G85" s="316"/>
      <c r="H85" s="314"/>
      <c r="I85" s="316"/>
      <c r="J85" s="316"/>
      <c r="K85" s="316"/>
      <c r="L85" s="316"/>
      <c r="M85" s="63"/>
      <c r="N85" s="345"/>
      <c r="O85" s="373"/>
      <c r="P85" s="314"/>
    </row>
    <row r="86" spans="1:16" ht="14.25" customHeight="1">
      <c r="A86" s="419"/>
      <c r="B86" s="330"/>
      <c r="C86" s="314"/>
      <c r="D86" s="314"/>
      <c r="E86" s="314"/>
      <c r="F86" s="314"/>
      <c r="G86" s="316"/>
      <c r="H86" s="314"/>
      <c r="I86" s="316"/>
      <c r="J86" s="316"/>
      <c r="K86" s="316"/>
      <c r="L86" s="316"/>
      <c r="M86" s="63"/>
      <c r="N86" s="345"/>
      <c r="O86" s="373"/>
      <c r="P86" s="314"/>
    </row>
    <row r="87" spans="1:16" ht="47.25" customHeight="1">
      <c r="A87" s="419"/>
      <c r="B87" s="330"/>
      <c r="C87" s="314"/>
      <c r="D87" s="314"/>
      <c r="E87" s="314"/>
      <c r="F87" s="314"/>
      <c r="G87" s="316"/>
      <c r="H87" s="314"/>
      <c r="I87" s="316"/>
      <c r="J87" s="316"/>
      <c r="K87" s="316"/>
      <c r="L87" s="316"/>
      <c r="M87" s="63"/>
      <c r="N87" s="345"/>
      <c r="O87" s="373"/>
      <c r="P87" s="314"/>
    </row>
    <row r="88" spans="1:16" ht="36.75" customHeight="1">
      <c r="A88" s="419"/>
      <c r="B88" s="330"/>
      <c r="C88" s="314"/>
      <c r="D88" s="314"/>
      <c r="E88" s="314"/>
      <c r="F88" s="314"/>
      <c r="G88" s="60"/>
      <c r="H88" s="314"/>
      <c r="I88" s="316" t="s">
        <v>1013</v>
      </c>
      <c r="J88" s="316"/>
      <c r="K88" s="64"/>
      <c r="L88" s="64"/>
      <c r="M88" s="56"/>
      <c r="N88" s="59" t="s">
        <v>1014</v>
      </c>
      <c r="O88" s="59" t="s">
        <v>1008</v>
      </c>
      <c r="P88" s="59" t="s">
        <v>1015</v>
      </c>
    </row>
    <row r="89" spans="1:16" ht="79.5" customHeight="1">
      <c r="A89" s="419"/>
      <c r="B89" s="330"/>
      <c r="C89" s="314"/>
      <c r="D89" s="314"/>
      <c r="E89" s="314"/>
      <c r="F89" s="314"/>
      <c r="G89" s="60"/>
      <c r="H89" s="314"/>
      <c r="I89" s="316" t="s">
        <v>1016</v>
      </c>
      <c r="J89" s="316"/>
      <c r="K89" s="64"/>
      <c r="L89" s="64"/>
      <c r="M89" s="56"/>
      <c r="N89" s="65" t="s">
        <v>1017</v>
      </c>
      <c r="O89" s="66" t="s">
        <v>1008</v>
      </c>
      <c r="P89" s="59" t="s">
        <v>1018</v>
      </c>
    </row>
    <row r="90" spans="1:16" ht="45.75" customHeight="1">
      <c r="A90" s="419"/>
      <c r="B90" s="330"/>
      <c r="C90" s="315"/>
      <c r="D90" s="315"/>
      <c r="E90" s="315"/>
      <c r="F90" s="315"/>
      <c r="G90" s="60"/>
      <c r="H90" s="315"/>
      <c r="I90" s="316" t="s">
        <v>1240</v>
      </c>
      <c r="J90" s="316"/>
      <c r="K90" s="64"/>
      <c r="L90" s="64"/>
      <c r="M90" s="56"/>
      <c r="N90" s="295" t="s">
        <v>1485</v>
      </c>
      <c r="O90" s="61">
        <v>1</v>
      </c>
      <c r="P90" s="292" t="s">
        <v>1486</v>
      </c>
    </row>
    <row r="91" spans="1:16" ht="14.25" customHeight="1">
      <c r="A91" s="419"/>
      <c r="B91" s="418" t="s">
        <v>872</v>
      </c>
      <c r="C91" s="313" t="s">
        <v>459</v>
      </c>
      <c r="D91" s="316" t="s">
        <v>834</v>
      </c>
      <c r="E91" s="316" t="s">
        <v>1312</v>
      </c>
      <c r="F91" s="316" t="s">
        <v>573</v>
      </c>
      <c r="G91" s="316" t="s">
        <v>460</v>
      </c>
      <c r="H91" s="316" t="s">
        <v>1094</v>
      </c>
      <c r="I91" s="316" t="s">
        <v>1272</v>
      </c>
      <c r="J91" s="316"/>
      <c r="K91" s="316" t="s">
        <v>462</v>
      </c>
      <c r="L91" s="373" t="s">
        <v>463</v>
      </c>
      <c r="M91" s="63"/>
      <c r="N91" s="334" t="s">
        <v>1019</v>
      </c>
      <c r="O91" s="334" t="s">
        <v>1020</v>
      </c>
      <c r="P91" s="339" t="s">
        <v>1021</v>
      </c>
    </row>
    <row r="92" spans="1:16">
      <c r="A92" s="419"/>
      <c r="B92" s="418"/>
      <c r="C92" s="314"/>
      <c r="D92" s="316"/>
      <c r="E92" s="316"/>
      <c r="F92" s="316"/>
      <c r="G92" s="316"/>
      <c r="H92" s="316"/>
      <c r="I92" s="316"/>
      <c r="J92" s="316"/>
      <c r="K92" s="316"/>
      <c r="L92" s="373"/>
      <c r="M92" s="63"/>
      <c r="N92" s="334"/>
      <c r="O92" s="334"/>
      <c r="P92" s="340"/>
    </row>
    <row r="93" spans="1:16">
      <c r="A93" s="419"/>
      <c r="B93" s="418"/>
      <c r="C93" s="314"/>
      <c r="D93" s="316"/>
      <c r="E93" s="316"/>
      <c r="F93" s="316"/>
      <c r="G93" s="316"/>
      <c r="H93" s="316"/>
      <c r="I93" s="316"/>
      <c r="J93" s="316"/>
      <c r="K93" s="316"/>
      <c r="L93" s="373"/>
      <c r="M93" s="63"/>
      <c r="N93" s="334"/>
      <c r="O93" s="334"/>
      <c r="P93" s="340"/>
    </row>
    <row r="94" spans="1:16">
      <c r="A94" s="419"/>
      <c r="B94" s="418"/>
      <c r="C94" s="314"/>
      <c r="D94" s="316"/>
      <c r="E94" s="316"/>
      <c r="F94" s="316"/>
      <c r="G94" s="316"/>
      <c r="H94" s="316"/>
      <c r="I94" s="316"/>
      <c r="J94" s="316"/>
      <c r="K94" s="316"/>
      <c r="L94" s="373"/>
      <c r="M94" s="63"/>
      <c r="N94" s="334"/>
      <c r="O94" s="334"/>
      <c r="P94" s="340"/>
    </row>
    <row r="95" spans="1:16" ht="10.5" customHeight="1">
      <c r="A95" s="419"/>
      <c r="B95" s="418"/>
      <c r="C95" s="314"/>
      <c r="D95" s="316"/>
      <c r="E95" s="316"/>
      <c r="F95" s="316"/>
      <c r="G95" s="316"/>
      <c r="H95" s="316"/>
      <c r="I95" s="316"/>
      <c r="J95" s="316"/>
      <c r="K95" s="316"/>
      <c r="L95" s="373"/>
      <c r="M95" s="63"/>
      <c r="N95" s="334"/>
      <c r="O95" s="334"/>
      <c r="P95" s="340"/>
    </row>
    <row r="96" spans="1:16" hidden="1">
      <c r="A96" s="419"/>
      <c r="B96" s="418"/>
      <c r="C96" s="314"/>
      <c r="D96" s="316"/>
      <c r="E96" s="316"/>
      <c r="F96" s="316"/>
      <c r="G96" s="316"/>
      <c r="H96" s="316"/>
      <c r="I96" s="316"/>
      <c r="J96" s="316"/>
      <c r="K96" s="316"/>
      <c r="L96" s="373"/>
      <c r="M96" s="63"/>
      <c r="N96" s="334"/>
      <c r="O96" s="334"/>
      <c r="P96" s="340"/>
    </row>
    <row r="97" spans="1:17" ht="14.25" hidden="1" customHeight="1">
      <c r="A97" s="419"/>
      <c r="B97" s="418"/>
      <c r="C97" s="314"/>
      <c r="D97" s="316"/>
      <c r="E97" s="316"/>
      <c r="F97" s="316"/>
      <c r="G97" s="316"/>
      <c r="H97" s="316"/>
      <c r="I97" s="316"/>
      <c r="J97" s="316"/>
      <c r="K97" s="316"/>
      <c r="L97" s="60" t="s">
        <v>464</v>
      </c>
      <c r="M97" s="63"/>
      <c r="N97" s="334"/>
      <c r="O97" s="334"/>
      <c r="P97" s="340"/>
    </row>
    <row r="98" spans="1:17" ht="67.5" customHeight="1">
      <c r="A98" s="419"/>
      <c r="B98" s="418"/>
      <c r="C98" s="314"/>
      <c r="D98" s="313" t="s">
        <v>1095</v>
      </c>
      <c r="E98" s="313" t="s">
        <v>838</v>
      </c>
      <c r="F98" s="316" t="s">
        <v>1091</v>
      </c>
      <c r="G98" s="58"/>
      <c r="H98" s="316" t="s">
        <v>839</v>
      </c>
      <c r="I98" s="316" t="s">
        <v>1022</v>
      </c>
      <c r="J98" s="316"/>
      <c r="K98" s="58"/>
      <c r="L98" s="58"/>
      <c r="M98" s="56"/>
      <c r="N98" s="59" t="s">
        <v>840</v>
      </c>
      <c r="O98" s="59" t="s">
        <v>1023</v>
      </c>
      <c r="P98" s="59" t="s">
        <v>1024</v>
      </c>
    </row>
    <row r="99" spans="1:17" ht="67.5" customHeight="1">
      <c r="A99" s="419"/>
      <c r="B99" s="418"/>
      <c r="C99" s="314"/>
      <c r="D99" s="314"/>
      <c r="E99" s="314"/>
      <c r="F99" s="316"/>
      <c r="G99" s="58"/>
      <c r="H99" s="316"/>
      <c r="I99" s="316" t="s">
        <v>1338</v>
      </c>
      <c r="J99" s="316"/>
      <c r="K99" s="58"/>
      <c r="L99" s="58"/>
      <c r="M99" s="56"/>
      <c r="N99" s="59" t="s">
        <v>1025</v>
      </c>
      <c r="O99" s="68" t="s">
        <v>479</v>
      </c>
      <c r="P99" s="59" t="s">
        <v>1090</v>
      </c>
    </row>
    <row r="100" spans="1:17" ht="67.5" customHeight="1">
      <c r="A100" s="419"/>
      <c r="B100" s="418"/>
      <c r="C100" s="315"/>
      <c r="D100" s="315"/>
      <c r="E100" s="315"/>
      <c r="F100" s="316"/>
      <c r="G100" s="58"/>
      <c r="H100" s="316"/>
      <c r="I100" s="316" t="s">
        <v>1026</v>
      </c>
      <c r="J100" s="316"/>
      <c r="K100" s="58"/>
      <c r="L100" s="58"/>
      <c r="M100" s="56"/>
      <c r="N100" s="68" t="s">
        <v>842</v>
      </c>
      <c r="O100" s="68" t="s">
        <v>200</v>
      </c>
      <c r="P100" s="69" t="s">
        <v>1027</v>
      </c>
    </row>
    <row r="101" spans="1:17" ht="114">
      <c r="D101" s="56"/>
      <c r="E101" s="56"/>
      <c r="F101" s="56"/>
      <c r="G101" s="56"/>
      <c r="H101" s="56"/>
      <c r="I101" s="56"/>
      <c r="J101" s="56"/>
      <c r="K101" s="70" t="s">
        <v>641</v>
      </c>
      <c r="L101" s="60" t="s">
        <v>642</v>
      </c>
      <c r="M101" s="70" t="s">
        <v>640</v>
      </c>
      <c r="N101" s="71"/>
      <c r="O101" s="71"/>
      <c r="P101" s="56"/>
      <c r="Q101" s="56"/>
    </row>
  </sheetData>
  <mergeCells count="157">
    <mergeCell ref="O40:O45"/>
    <mergeCell ref="N40:N45"/>
    <mergeCell ref="N20:N25"/>
    <mergeCell ref="P28:P33"/>
    <mergeCell ref="O28:O33"/>
    <mergeCell ref="N28:N33"/>
    <mergeCell ref="P20:P25"/>
    <mergeCell ref="D98:D100"/>
    <mergeCell ref="H12:H45"/>
    <mergeCell ref="P40:P45"/>
    <mergeCell ref="O72:O73"/>
    <mergeCell ref="N46:N51"/>
    <mergeCell ref="I40:J45"/>
    <mergeCell ref="D91:D97"/>
    <mergeCell ref="G91:G97"/>
    <mergeCell ref="G69:G87"/>
    <mergeCell ref="F12:F45"/>
    <mergeCell ref="I58:J60"/>
    <mergeCell ref="N74:N76"/>
    <mergeCell ref="N72:N73"/>
    <mergeCell ref="P72:P73"/>
    <mergeCell ref="P91:P97"/>
    <mergeCell ref="O65:O66"/>
    <mergeCell ref="N65:N66"/>
    <mergeCell ref="H9:H10"/>
    <mergeCell ref="I9:J10"/>
    <mergeCell ref="I34:J39"/>
    <mergeCell ref="P34:P39"/>
    <mergeCell ref="O34:O39"/>
    <mergeCell ref="N34:N39"/>
    <mergeCell ref="M9:M10"/>
    <mergeCell ref="P9:P10"/>
    <mergeCell ref="O9:O10"/>
    <mergeCell ref="N9:N10"/>
    <mergeCell ref="K9:K10"/>
    <mergeCell ref="L9:L10"/>
    <mergeCell ref="O18:O19"/>
    <mergeCell ref="N18:N19"/>
    <mergeCell ref="P12:P17"/>
    <mergeCell ref="O12:O17"/>
    <mergeCell ref="N12:N17"/>
    <mergeCell ref="O20:O25"/>
    <mergeCell ref="I28:J33"/>
    <mergeCell ref="I20:J25"/>
    <mergeCell ref="I12:J17"/>
    <mergeCell ref="I26:J26"/>
    <mergeCell ref="I27:J27"/>
    <mergeCell ref="B12:B45"/>
    <mergeCell ref="A9:A10"/>
    <mergeCell ref="B9:B10"/>
    <mergeCell ref="C9:C10"/>
    <mergeCell ref="D9:D10"/>
    <mergeCell ref="F9:F10"/>
    <mergeCell ref="G9:G10"/>
    <mergeCell ref="I65:J66"/>
    <mergeCell ref="H46:H57"/>
    <mergeCell ref="I18:J19"/>
    <mergeCell ref="G46:G57"/>
    <mergeCell ref="E46:E57"/>
    <mergeCell ref="E9:E10"/>
    <mergeCell ref="A12:A100"/>
    <mergeCell ref="I91:J97"/>
    <mergeCell ref="I84:J87"/>
    <mergeCell ref="I69:J71"/>
    <mergeCell ref="C12:C45"/>
    <mergeCell ref="D12:D45"/>
    <mergeCell ref="E12:E45"/>
    <mergeCell ref="C46:C57"/>
    <mergeCell ref="D46:D57"/>
    <mergeCell ref="F46:F57"/>
    <mergeCell ref="I72:J73"/>
    <mergeCell ref="B1:D1"/>
    <mergeCell ref="B3:D3"/>
    <mergeCell ref="B4:D4"/>
    <mergeCell ref="B5:D5"/>
    <mergeCell ref="B6:D6"/>
    <mergeCell ref="B7:D7"/>
    <mergeCell ref="I98:J98"/>
    <mergeCell ref="I99:J99"/>
    <mergeCell ref="H69:H90"/>
    <mergeCell ref="B58:B68"/>
    <mergeCell ref="C58:C68"/>
    <mergeCell ref="D58:D68"/>
    <mergeCell ref="F58:F68"/>
    <mergeCell ref="E58:E68"/>
    <mergeCell ref="B46:B57"/>
    <mergeCell ref="E98:E100"/>
    <mergeCell ref="E91:E97"/>
    <mergeCell ref="I52:J56"/>
    <mergeCell ref="I57:J57"/>
    <mergeCell ref="F98:F100"/>
    <mergeCell ref="H98:H100"/>
    <mergeCell ref="I80:J83"/>
    <mergeCell ref="H58:H68"/>
    <mergeCell ref="I100:J100"/>
    <mergeCell ref="B91:B100"/>
    <mergeCell ref="C91:C100"/>
    <mergeCell ref="I46:J51"/>
    <mergeCell ref="I61:J64"/>
    <mergeCell ref="L91:L96"/>
    <mergeCell ref="L80:L83"/>
    <mergeCell ref="I74:J76"/>
    <mergeCell ref="I77:J78"/>
    <mergeCell ref="L74:L78"/>
    <mergeCell ref="I90:J90"/>
    <mergeCell ref="B69:B90"/>
    <mergeCell ref="C69:C90"/>
    <mergeCell ref="D69:D90"/>
    <mergeCell ref="E69:E90"/>
    <mergeCell ref="F69:F90"/>
    <mergeCell ref="F91:F97"/>
    <mergeCell ref="H91:H97"/>
    <mergeCell ref="K74:K78"/>
    <mergeCell ref="K80:K83"/>
    <mergeCell ref="K91:K97"/>
    <mergeCell ref="I68:J68"/>
    <mergeCell ref="I67:J67"/>
    <mergeCell ref="P46:P51"/>
    <mergeCell ref="L46:L51"/>
    <mergeCell ref="K52:K56"/>
    <mergeCell ref="L52:L56"/>
    <mergeCell ref="K46:K51"/>
    <mergeCell ref="O46:O51"/>
    <mergeCell ref="P52:P56"/>
    <mergeCell ref="O52:O56"/>
    <mergeCell ref="N52:N56"/>
    <mergeCell ref="P61:P64"/>
    <mergeCell ref="O61:O64"/>
    <mergeCell ref="N61:N64"/>
    <mergeCell ref="P65:P66"/>
    <mergeCell ref="N91:N97"/>
    <mergeCell ref="O91:O97"/>
    <mergeCell ref="O74:O76"/>
    <mergeCell ref="O77:O78"/>
    <mergeCell ref="P58:P60"/>
    <mergeCell ref="O58:O60"/>
    <mergeCell ref="N58:N60"/>
    <mergeCell ref="Q72:Q73"/>
    <mergeCell ref="I88:J88"/>
    <mergeCell ref="I89:J89"/>
    <mergeCell ref="N77:N78"/>
    <mergeCell ref="N80:N83"/>
    <mergeCell ref="K69:K73"/>
    <mergeCell ref="L84:L87"/>
    <mergeCell ref="P80:P83"/>
    <mergeCell ref="O80:O83"/>
    <mergeCell ref="P84:P87"/>
    <mergeCell ref="O84:O87"/>
    <mergeCell ref="N84:N87"/>
    <mergeCell ref="P74:P76"/>
    <mergeCell ref="P77:P78"/>
    <mergeCell ref="N69:N71"/>
    <mergeCell ref="O69:O71"/>
    <mergeCell ref="P69:P71"/>
    <mergeCell ref="L69:L73"/>
    <mergeCell ref="K84:K87"/>
    <mergeCell ref="I79:J79"/>
  </mergeCells>
  <pageMargins left="0.31496062992125984" right="0" top="0.74803149606299213" bottom="0.74803149606299213" header="0.31496062992125984" footer="0.31496062992125984"/>
  <pageSetup paperSize="5" scale="63" orientation="landscape" horizontalDpi="120" verticalDpi="72" r:id="rId1"/>
  <headerFooter>
    <oddFooter>&amp;A&amp;RPágina &amp;P</oddFooter>
  </headerFooter>
  <legacyDrawing r:id="rId2"/>
</worksheet>
</file>

<file path=xl/worksheets/sheet8.xml><?xml version="1.0" encoding="utf-8"?>
<worksheet xmlns="http://schemas.openxmlformats.org/spreadsheetml/2006/main" xmlns:r="http://schemas.openxmlformats.org/officeDocument/2006/relationships">
  <sheetPr>
    <tabColor rgb="FFFFFF00"/>
  </sheetPr>
  <dimension ref="A1:BF63"/>
  <sheetViews>
    <sheetView showGridLines="0" zoomScale="70" zoomScaleNormal="70" workbookViewId="0">
      <selection activeCell="A4" sqref="A4:A5"/>
    </sheetView>
  </sheetViews>
  <sheetFormatPr baseColWidth="10" defaultRowHeight="14.25"/>
  <cols>
    <col min="1" max="1" width="8.85546875" style="17" customWidth="1"/>
    <col min="2" max="3" width="21.85546875" style="17" hidden="1" customWidth="1"/>
    <col min="4" max="4" width="25" style="17" hidden="1" customWidth="1"/>
    <col min="5" max="5" width="11.42578125" style="17" hidden="1" customWidth="1"/>
    <col min="6" max="6" width="22.85546875" style="17" customWidth="1"/>
    <col min="7" max="7" width="15.28515625" style="17" customWidth="1"/>
    <col min="8" max="8" width="6.28515625" style="17" customWidth="1"/>
    <col min="9" max="9" width="7.85546875" style="17" customWidth="1"/>
    <col min="10" max="10" width="13.5703125" style="17" customWidth="1"/>
    <col min="11" max="11" width="13.42578125" style="17" customWidth="1"/>
    <col min="12" max="12" width="12.5703125" style="17" customWidth="1"/>
    <col min="13" max="13" width="7.42578125" style="17" customWidth="1"/>
    <col min="14" max="14" width="11.85546875" style="17" customWidth="1"/>
    <col min="15" max="15" width="12.85546875" style="17" customWidth="1"/>
    <col min="16" max="16" width="14.28515625" style="17" customWidth="1"/>
    <col min="17" max="17" width="8" style="17" customWidth="1"/>
    <col min="18" max="18" width="14.85546875" style="17" customWidth="1"/>
    <col min="19" max="19" width="14" style="17" customWidth="1"/>
    <col min="20" max="20" width="15.28515625" style="17" customWidth="1"/>
    <col min="21" max="21" width="7.5703125" style="17" customWidth="1"/>
    <col min="22" max="22" width="7.140625" style="17" customWidth="1"/>
    <col min="23" max="23" width="12.28515625" style="17" customWidth="1"/>
    <col min="24" max="24" width="17" style="17" customWidth="1"/>
    <col min="25" max="25" width="8" style="17" customWidth="1"/>
    <col min="26" max="26" width="14.140625" style="17" customWidth="1"/>
    <col min="27" max="27" width="12" style="17" customWidth="1"/>
    <col min="28" max="28" width="13.28515625" style="17" customWidth="1"/>
    <col min="29" max="29" width="7.28515625" style="17" customWidth="1"/>
    <col min="30" max="30" width="11.5703125" style="17" customWidth="1"/>
    <col min="31" max="31" width="14.42578125" style="17" customWidth="1"/>
    <col min="32" max="32" width="15.7109375" style="17" customWidth="1"/>
    <col min="33" max="33" width="14.140625" style="17" customWidth="1"/>
    <col min="34" max="34" width="13.42578125" style="17" customWidth="1"/>
    <col min="35" max="35" width="13" style="17" customWidth="1"/>
    <col min="36" max="36" width="9" style="17" customWidth="1"/>
    <col min="37" max="37" width="12" style="17" customWidth="1"/>
    <col min="38" max="51" width="15.7109375" style="17" customWidth="1"/>
    <col min="52" max="16384" width="11.42578125" style="17"/>
  </cols>
  <sheetData>
    <row r="1" spans="1:39" s="1" customFormat="1" ht="60.75" customHeight="1">
      <c r="A1" s="553"/>
      <c r="B1" s="553"/>
      <c r="C1" s="553"/>
      <c r="D1" s="553"/>
      <c r="E1" s="553"/>
      <c r="F1" s="36" t="s">
        <v>1213</v>
      </c>
      <c r="G1" s="587" t="s">
        <v>1343</v>
      </c>
      <c r="H1" s="588"/>
      <c r="I1" s="588"/>
      <c r="J1" s="588"/>
      <c r="K1" s="588"/>
      <c r="L1" s="588"/>
      <c r="M1" s="588"/>
      <c r="N1" s="588"/>
      <c r="O1" s="588"/>
      <c r="P1" s="588"/>
      <c r="Q1" s="588"/>
      <c r="R1" s="588"/>
      <c r="S1" s="588"/>
      <c r="T1" s="588"/>
      <c r="U1" s="588"/>
      <c r="V1" s="588"/>
      <c r="W1" s="588"/>
      <c r="X1" s="588"/>
      <c r="Y1" s="588"/>
      <c r="Z1" s="588"/>
      <c r="AA1" s="588"/>
      <c r="AB1" s="588"/>
      <c r="AC1" s="588"/>
      <c r="AD1" s="588"/>
      <c r="AE1" s="588"/>
      <c r="AF1" s="588"/>
      <c r="AG1" s="588"/>
      <c r="AH1" s="588"/>
      <c r="AI1" s="588"/>
    </row>
    <row r="2" spans="1:39" s="1" customFormat="1">
      <c r="E2" s="546"/>
      <c r="F2" s="546"/>
      <c r="G2" s="546"/>
      <c r="H2" s="546"/>
      <c r="I2" s="43"/>
      <c r="J2" s="43"/>
      <c r="K2" s="43"/>
      <c r="L2" s="43"/>
      <c r="M2" s="43"/>
      <c r="N2" s="43"/>
      <c r="O2" s="546"/>
      <c r="P2" s="546"/>
      <c r="Q2" s="546"/>
      <c r="R2" s="546"/>
      <c r="S2" s="546"/>
      <c r="T2" s="546"/>
      <c r="U2" s="279"/>
      <c r="V2" s="279"/>
      <c r="W2" s="279"/>
      <c r="X2" s="279"/>
      <c r="Y2" s="279"/>
      <c r="Z2" s="279"/>
    </row>
    <row r="3" spans="1:39" s="1" customFormat="1" ht="15" thickBot="1">
      <c r="E3" s="262"/>
      <c r="F3" s="262"/>
      <c r="G3" s="262"/>
      <c r="H3" s="262"/>
      <c r="I3" s="262"/>
      <c r="J3" s="262"/>
      <c r="K3" s="262"/>
      <c r="L3" s="262"/>
      <c r="M3" s="266"/>
      <c r="N3" s="266"/>
      <c r="O3" s="2"/>
      <c r="P3" s="262"/>
      <c r="Q3" s="262"/>
      <c r="R3" s="262"/>
      <c r="S3" s="262"/>
      <c r="T3" s="262"/>
      <c r="U3" s="261"/>
      <c r="V3" s="261"/>
      <c r="W3" s="261"/>
      <c r="X3" s="261"/>
      <c r="Y3" s="261"/>
      <c r="Z3" s="261"/>
    </row>
    <row r="4" spans="1:39" s="185" customFormat="1" ht="27">
      <c r="A4" s="589" t="s">
        <v>0</v>
      </c>
      <c r="B4" s="589" t="s">
        <v>2</v>
      </c>
      <c r="C4" s="591" t="s">
        <v>1054</v>
      </c>
      <c r="D4" s="592"/>
      <c r="E4" s="589" t="s">
        <v>7</v>
      </c>
      <c r="F4" s="591" t="s">
        <v>3</v>
      </c>
      <c r="G4" s="592"/>
      <c r="H4" s="595"/>
      <c r="I4" s="596">
        <v>2012</v>
      </c>
      <c r="J4" s="596"/>
      <c r="K4" s="596"/>
      <c r="L4" s="596"/>
      <c r="M4" s="596"/>
      <c r="N4" s="596"/>
      <c r="O4" s="596"/>
      <c r="P4" s="596"/>
      <c r="Q4" s="597">
        <v>2013</v>
      </c>
      <c r="R4" s="597"/>
      <c r="S4" s="597"/>
      <c r="T4" s="597"/>
      <c r="U4" s="597"/>
      <c r="V4" s="597"/>
      <c r="W4" s="597"/>
      <c r="X4" s="597"/>
      <c r="Y4" s="583">
        <v>2014</v>
      </c>
      <c r="Z4" s="583"/>
      <c r="AA4" s="583"/>
      <c r="AB4" s="583"/>
      <c r="AC4" s="583"/>
      <c r="AD4" s="583"/>
      <c r="AE4" s="583"/>
      <c r="AF4" s="598">
        <v>2015</v>
      </c>
      <c r="AG4" s="598"/>
      <c r="AH4" s="598"/>
      <c r="AI4" s="598"/>
      <c r="AJ4" s="598"/>
      <c r="AK4" s="598"/>
      <c r="AL4" s="598"/>
      <c r="AM4" s="184"/>
    </row>
    <row r="5" spans="1:39" s="234" customFormat="1" ht="180.75" customHeight="1" thickBot="1">
      <c r="A5" s="590"/>
      <c r="B5" s="590"/>
      <c r="C5" s="593"/>
      <c r="D5" s="594"/>
      <c r="E5" s="590"/>
      <c r="F5" s="593"/>
      <c r="G5" s="594"/>
      <c r="H5" s="595"/>
      <c r="I5" s="231" t="s">
        <v>935</v>
      </c>
      <c r="J5" s="222" t="s">
        <v>1370</v>
      </c>
      <c r="K5" s="231" t="s">
        <v>936</v>
      </c>
      <c r="L5" s="231" t="s">
        <v>1028</v>
      </c>
      <c r="M5" s="231" t="s">
        <v>1108</v>
      </c>
      <c r="N5" s="231" t="s">
        <v>1029</v>
      </c>
      <c r="O5" s="231" t="s">
        <v>937</v>
      </c>
      <c r="P5" s="232" t="s">
        <v>1103</v>
      </c>
      <c r="Q5" s="231" t="s">
        <v>935</v>
      </c>
      <c r="R5" s="222" t="s">
        <v>1370</v>
      </c>
      <c r="S5" s="231" t="s">
        <v>936</v>
      </c>
      <c r="T5" s="231" t="s">
        <v>1028</v>
      </c>
      <c r="U5" s="231" t="s">
        <v>1108</v>
      </c>
      <c r="V5" s="231" t="s">
        <v>1029</v>
      </c>
      <c r="W5" s="231" t="s">
        <v>937</v>
      </c>
      <c r="X5" s="232" t="s">
        <v>1104</v>
      </c>
      <c r="Y5" s="231" t="s">
        <v>935</v>
      </c>
      <c r="Z5" s="222" t="s">
        <v>1370</v>
      </c>
      <c r="AA5" s="231" t="s">
        <v>936</v>
      </c>
      <c r="AB5" s="231" t="s">
        <v>1028</v>
      </c>
      <c r="AC5" s="231" t="s">
        <v>1108</v>
      </c>
      <c r="AD5" s="231" t="s">
        <v>937</v>
      </c>
      <c r="AE5" s="232" t="s">
        <v>1105</v>
      </c>
      <c r="AF5" s="231" t="s">
        <v>935</v>
      </c>
      <c r="AG5" s="222" t="s">
        <v>1370</v>
      </c>
      <c r="AH5" s="231" t="s">
        <v>936</v>
      </c>
      <c r="AI5" s="231" t="s">
        <v>1028</v>
      </c>
      <c r="AJ5" s="231" t="s">
        <v>1108</v>
      </c>
      <c r="AK5" s="231" t="s">
        <v>937</v>
      </c>
      <c r="AL5" s="232" t="s">
        <v>1106</v>
      </c>
      <c r="AM5" s="233" t="s">
        <v>1107</v>
      </c>
    </row>
    <row r="6" spans="1:39" s="1" customFormat="1">
      <c r="A6" s="4"/>
      <c r="B6" s="4"/>
      <c r="C6" s="4"/>
      <c r="D6" s="4"/>
      <c r="E6" s="4"/>
      <c r="F6" s="4"/>
      <c r="G6" s="4"/>
      <c r="H6" s="4"/>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row>
    <row r="7" spans="1:39" s="227" customFormat="1" ht="18">
      <c r="A7" s="511" t="s">
        <v>1055</v>
      </c>
      <c r="B7" s="511"/>
      <c r="C7" s="511"/>
      <c r="D7" s="511"/>
      <c r="E7" s="511"/>
      <c r="F7" s="511"/>
      <c r="G7" s="511"/>
      <c r="H7" s="208"/>
      <c r="I7" s="201">
        <f>SUM(I9:I13)</f>
        <v>0</v>
      </c>
      <c r="J7" s="201">
        <f t="shared" ref="J7:O7" si="0">SUM(J9:J13)</f>
        <v>38500</v>
      </c>
      <c r="K7" s="201">
        <f t="shared" si="0"/>
        <v>82549</v>
      </c>
      <c r="L7" s="201">
        <f t="shared" si="0"/>
        <v>52500</v>
      </c>
      <c r="M7" s="201">
        <f t="shared" si="0"/>
        <v>0</v>
      </c>
      <c r="N7" s="201">
        <f t="shared" si="0"/>
        <v>15000</v>
      </c>
      <c r="O7" s="201">
        <f t="shared" si="0"/>
        <v>10800</v>
      </c>
      <c r="P7" s="209">
        <f>SUM(P9:P13)</f>
        <v>199349</v>
      </c>
      <c r="Q7" s="201">
        <f t="shared" ref="Q7:W7" si="1">SUM(Q9:Q13)</f>
        <v>0</v>
      </c>
      <c r="R7" s="201">
        <f t="shared" si="1"/>
        <v>87600</v>
      </c>
      <c r="S7" s="201">
        <f t="shared" si="1"/>
        <v>172000</v>
      </c>
      <c r="T7" s="201">
        <f t="shared" si="1"/>
        <v>117500</v>
      </c>
      <c r="U7" s="201">
        <f t="shared" si="1"/>
        <v>0</v>
      </c>
      <c r="V7" s="201">
        <f t="shared" si="1"/>
        <v>0</v>
      </c>
      <c r="W7" s="201">
        <f t="shared" si="1"/>
        <v>10800</v>
      </c>
      <c r="X7" s="209">
        <f>SUM(X9:X13)</f>
        <v>387900</v>
      </c>
      <c r="Y7" s="201">
        <f t="shared" ref="Y7:AD7" si="2">SUM(Y9:Y13)</f>
        <v>0</v>
      </c>
      <c r="Z7" s="201">
        <f t="shared" si="2"/>
        <v>92500</v>
      </c>
      <c r="AA7" s="201">
        <f t="shared" si="2"/>
        <v>71000</v>
      </c>
      <c r="AB7" s="201">
        <f t="shared" si="2"/>
        <v>47500</v>
      </c>
      <c r="AC7" s="201">
        <f t="shared" si="2"/>
        <v>0</v>
      </c>
      <c r="AD7" s="201">
        <f t="shared" si="2"/>
        <v>10800</v>
      </c>
      <c r="AE7" s="209">
        <f>SUM(AE9:AE13)</f>
        <v>371800</v>
      </c>
      <c r="AF7" s="201">
        <f t="shared" ref="AF7:AK7" si="3">SUM(AF9:AF13)</f>
        <v>0</v>
      </c>
      <c r="AG7" s="201">
        <f t="shared" si="3"/>
        <v>32500</v>
      </c>
      <c r="AH7" s="201">
        <f t="shared" si="3"/>
        <v>76500</v>
      </c>
      <c r="AI7" s="201">
        <f t="shared" si="3"/>
        <v>47500</v>
      </c>
      <c r="AJ7" s="201">
        <f t="shared" si="3"/>
        <v>0</v>
      </c>
      <c r="AK7" s="201">
        <f t="shared" si="3"/>
        <v>10800</v>
      </c>
      <c r="AL7" s="209">
        <f>SUM(AL9:AL13)</f>
        <v>317300</v>
      </c>
      <c r="AM7" s="201">
        <f>SUM(AM9:AM13)</f>
        <v>1276349</v>
      </c>
    </row>
    <row r="8" spans="1:39" s="1" customFormat="1">
      <c r="A8" s="8"/>
      <c r="B8" s="8"/>
      <c r="C8" s="8"/>
      <c r="D8" s="8"/>
      <c r="E8" s="8"/>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9"/>
      <c r="AK8" s="10"/>
      <c r="AL8" s="5"/>
      <c r="AM8" s="10"/>
    </row>
    <row r="9" spans="1:39" s="1" customFormat="1" ht="30" customHeight="1">
      <c r="A9" s="580" t="str">
        <f>A19</f>
        <v>1. INFRAESTRUCTURA  PÚBLICA</v>
      </c>
      <c r="B9" s="581"/>
      <c r="C9" s="581"/>
      <c r="D9" s="581"/>
      <c r="E9" s="581"/>
      <c r="F9" s="581"/>
      <c r="G9" s="581"/>
      <c r="H9" s="582"/>
      <c r="I9" s="12">
        <f>I17</f>
        <v>0</v>
      </c>
      <c r="J9" s="12">
        <f t="shared" ref="J9:AL9" si="4">J17</f>
        <v>12500</v>
      </c>
      <c r="K9" s="12">
        <f t="shared" si="4"/>
        <v>30000</v>
      </c>
      <c r="L9" s="12">
        <f t="shared" si="4"/>
        <v>42500</v>
      </c>
      <c r="M9" s="12">
        <f t="shared" si="4"/>
        <v>0</v>
      </c>
      <c r="N9" s="12">
        <f t="shared" si="4"/>
        <v>0</v>
      </c>
      <c r="O9" s="12">
        <f t="shared" si="4"/>
        <v>10000</v>
      </c>
      <c r="P9" s="6">
        <f t="shared" si="4"/>
        <v>95000</v>
      </c>
      <c r="Q9" s="12">
        <f t="shared" si="4"/>
        <v>0</v>
      </c>
      <c r="R9" s="12">
        <f t="shared" si="4"/>
        <v>12600</v>
      </c>
      <c r="S9" s="12">
        <f t="shared" si="4"/>
        <v>127000</v>
      </c>
      <c r="T9" s="12">
        <f t="shared" si="4"/>
        <v>87500</v>
      </c>
      <c r="U9" s="12">
        <f t="shared" si="4"/>
        <v>0</v>
      </c>
      <c r="V9" s="12">
        <f t="shared" si="4"/>
        <v>0</v>
      </c>
      <c r="W9" s="12">
        <f t="shared" si="4"/>
        <v>10000</v>
      </c>
      <c r="X9" s="6">
        <f t="shared" si="4"/>
        <v>237100</v>
      </c>
      <c r="Y9" s="12">
        <f t="shared" si="4"/>
        <v>0</v>
      </c>
      <c r="Z9" s="12">
        <f t="shared" si="4"/>
        <v>12500</v>
      </c>
      <c r="AA9" s="12">
        <f t="shared" si="4"/>
        <v>27000</v>
      </c>
      <c r="AB9" s="12">
        <f t="shared" si="4"/>
        <v>37500</v>
      </c>
      <c r="AC9" s="12">
        <f t="shared" si="4"/>
        <v>0</v>
      </c>
      <c r="AD9" s="12">
        <f t="shared" si="4"/>
        <v>10000</v>
      </c>
      <c r="AE9" s="6">
        <f t="shared" si="4"/>
        <v>237000</v>
      </c>
      <c r="AF9" s="12">
        <f t="shared" si="4"/>
        <v>0</v>
      </c>
      <c r="AG9" s="12">
        <f t="shared" si="4"/>
        <v>12500</v>
      </c>
      <c r="AH9" s="12">
        <f t="shared" si="4"/>
        <v>31000</v>
      </c>
      <c r="AI9" s="12">
        <f t="shared" si="4"/>
        <v>37500</v>
      </c>
      <c r="AJ9" s="12">
        <f t="shared" si="4"/>
        <v>0</v>
      </c>
      <c r="AK9" s="12">
        <f t="shared" si="4"/>
        <v>10000</v>
      </c>
      <c r="AL9" s="6">
        <f t="shared" si="4"/>
        <v>241000</v>
      </c>
      <c r="AM9" s="7">
        <f>P9+X9+AE9+AL9</f>
        <v>810100</v>
      </c>
    </row>
    <row r="10" spans="1:39" s="1" customFormat="1" ht="21.95" customHeight="1">
      <c r="A10" s="580" t="str">
        <f>A30</f>
        <v>2. CUERPO BOMBEROS</v>
      </c>
      <c r="B10" s="581"/>
      <c r="C10" s="581" t="s">
        <v>946</v>
      </c>
      <c r="D10" s="581"/>
      <c r="E10" s="581"/>
      <c r="F10" s="581"/>
      <c r="G10" s="581"/>
      <c r="H10" s="582"/>
      <c r="I10" s="12">
        <f>I28</f>
        <v>0</v>
      </c>
      <c r="J10" s="12">
        <f t="shared" ref="J10:AL10" si="5">J28</f>
        <v>0</v>
      </c>
      <c r="K10" s="12">
        <f t="shared" si="5"/>
        <v>1000</v>
      </c>
      <c r="L10" s="12">
        <f t="shared" si="5"/>
        <v>10000</v>
      </c>
      <c r="M10" s="12">
        <f t="shared" si="5"/>
        <v>0</v>
      </c>
      <c r="N10" s="12">
        <f t="shared" si="5"/>
        <v>0</v>
      </c>
      <c r="O10" s="12">
        <f t="shared" si="5"/>
        <v>800</v>
      </c>
      <c r="P10" s="6">
        <f t="shared" si="5"/>
        <v>11800</v>
      </c>
      <c r="Q10" s="12">
        <f t="shared" si="5"/>
        <v>0</v>
      </c>
      <c r="R10" s="12">
        <f t="shared" si="5"/>
        <v>0</v>
      </c>
      <c r="S10" s="12">
        <f t="shared" si="5"/>
        <v>1000</v>
      </c>
      <c r="T10" s="12">
        <f t="shared" si="5"/>
        <v>10000</v>
      </c>
      <c r="U10" s="12">
        <f t="shared" si="5"/>
        <v>0</v>
      </c>
      <c r="V10" s="12">
        <f t="shared" si="5"/>
        <v>0</v>
      </c>
      <c r="W10" s="12">
        <f t="shared" si="5"/>
        <v>800</v>
      </c>
      <c r="X10" s="6">
        <f t="shared" si="5"/>
        <v>11800</v>
      </c>
      <c r="Y10" s="12">
        <f t="shared" si="5"/>
        <v>0</v>
      </c>
      <c r="Z10" s="12">
        <f t="shared" si="5"/>
        <v>0</v>
      </c>
      <c r="AA10" s="12">
        <f t="shared" si="5"/>
        <v>1000</v>
      </c>
      <c r="AB10" s="12">
        <f t="shared" si="5"/>
        <v>10000</v>
      </c>
      <c r="AC10" s="12">
        <f t="shared" si="5"/>
        <v>0</v>
      </c>
      <c r="AD10" s="12">
        <f t="shared" si="5"/>
        <v>800</v>
      </c>
      <c r="AE10" s="6">
        <f t="shared" si="5"/>
        <v>11800</v>
      </c>
      <c r="AF10" s="12">
        <f t="shared" si="5"/>
        <v>0</v>
      </c>
      <c r="AG10" s="12">
        <f t="shared" si="5"/>
        <v>0</v>
      </c>
      <c r="AH10" s="12">
        <f t="shared" si="5"/>
        <v>1000</v>
      </c>
      <c r="AI10" s="12">
        <f t="shared" si="5"/>
        <v>10000</v>
      </c>
      <c r="AJ10" s="12">
        <f t="shared" si="5"/>
        <v>0</v>
      </c>
      <c r="AK10" s="12">
        <f t="shared" si="5"/>
        <v>800</v>
      </c>
      <c r="AL10" s="6">
        <f t="shared" si="5"/>
        <v>11800</v>
      </c>
      <c r="AM10" s="7">
        <f>P10+X10+AE10+AL10</f>
        <v>47200</v>
      </c>
    </row>
    <row r="11" spans="1:39" s="1" customFormat="1" ht="44.25" customHeight="1">
      <c r="A11" s="580" t="str">
        <f>A38</f>
        <v>3. TECNOLOGÍA DE LA INFORMACIÓN ( TIC )</v>
      </c>
      <c r="B11" s="581"/>
      <c r="C11" s="581" t="s">
        <v>950</v>
      </c>
      <c r="D11" s="581"/>
      <c r="E11" s="581"/>
      <c r="F11" s="581"/>
      <c r="G11" s="581"/>
      <c r="H11" s="582"/>
      <c r="I11" s="12">
        <f>I36</f>
        <v>0</v>
      </c>
      <c r="J11" s="12">
        <f t="shared" ref="J11:AL11" si="6">J36</f>
        <v>15000</v>
      </c>
      <c r="K11" s="12">
        <f t="shared" si="6"/>
        <v>15000</v>
      </c>
      <c r="L11" s="12">
        <f t="shared" si="6"/>
        <v>0</v>
      </c>
      <c r="M11" s="12">
        <f t="shared" si="6"/>
        <v>0</v>
      </c>
      <c r="N11" s="12">
        <f t="shared" si="6"/>
        <v>0</v>
      </c>
      <c r="O11" s="12">
        <f t="shared" si="6"/>
        <v>0</v>
      </c>
      <c r="P11" s="6">
        <f t="shared" si="6"/>
        <v>30000</v>
      </c>
      <c r="Q11" s="12">
        <f t="shared" si="6"/>
        <v>0</v>
      </c>
      <c r="R11" s="12">
        <f t="shared" si="6"/>
        <v>15000</v>
      </c>
      <c r="S11" s="12">
        <f t="shared" si="6"/>
        <v>16000</v>
      </c>
      <c r="T11" s="12">
        <f t="shared" si="6"/>
        <v>5000</v>
      </c>
      <c r="U11" s="12">
        <f t="shared" si="6"/>
        <v>0</v>
      </c>
      <c r="V11" s="12">
        <f t="shared" si="6"/>
        <v>0</v>
      </c>
      <c r="W11" s="12">
        <f t="shared" si="6"/>
        <v>0</v>
      </c>
      <c r="X11" s="6">
        <f t="shared" si="6"/>
        <v>36000</v>
      </c>
      <c r="Y11" s="12">
        <f t="shared" si="6"/>
        <v>0</v>
      </c>
      <c r="Z11" s="12">
        <f t="shared" si="6"/>
        <v>15000</v>
      </c>
      <c r="AA11" s="12">
        <f t="shared" si="6"/>
        <v>15000</v>
      </c>
      <c r="AB11" s="12">
        <f t="shared" si="6"/>
        <v>0</v>
      </c>
      <c r="AC11" s="12">
        <f t="shared" si="6"/>
        <v>0</v>
      </c>
      <c r="AD11" s="12">
        <f t="shared" si="6"/>
        <v>0</v>
      </c>
      <c r="AE11" s="6">
        <f t="shared" si="6"/>
        <v>30000</v>
      </c>
      <c r="AF11" s="12">
        <f t="shared" si="6"/>
        <v>0</v>
      </c>
      <c r="AG11" s="12">
        <f t="shared" si="6"/>
        <v>15000</v>
      </c>
      <c r="AH11" s="12">
        <f t="shared" si="6"/>
        <v>15000</v>
      </c>
      <c r="AI11" s="12">
        <f t="shared" si="6"/>
        <v>0</v>
      </c>
      <c r="AJ11" s="12">
        <f t="shared" si="6"/>
        <v>0</v>
      </c>
      <c r="AK11" s="12">
        <f t="shared" si="6"/>
        <v>0</v>
      </c>
      <c r="AL11" s="6">
        <f t="shared" si="6"/>
        <v>30000</v>
      </c>
      <c r="AM11" s="7">
        <f>P11+X11+AE11+AL11</f>
        <v>126000</v>
      </c>
    </row>
    <row r="12" spans="1:39" s="1" customFormat="1" ht="31.5" customHeight="1">
      <c r="A12" s="580" t="str">
        <f>A46</f>
        <v>4. FORTALECIMIENTO INSTITUCIONAL</v>
      </c>
      <c r="B12" s="581"/>
      <c r="C12" s="581"/>
      <c r="D12" s="581"/>
      <c r="E12" s="581"/>
      <c r="F12" s="581"/>
      <c r="G12" s="581"/>
      <c r="H12" s="582"/>
      <c r="I12" s="12">
        <f>I44</f>
        <v>0</v>
      </c>
      <c r="J12" s="12">
        <f t="shared" ref="J12:AL12" si="7">J44</f>
        <v>11000</v>
      </c>
      <c r="K12" s="12">
        <f t="shared" si="7"/>
        <v>36549</v>
      </c>
      <c r="L12" s="12">
        <f t="shared" si="7"/>
        <v>0</v>
      </c>
      <c r="M12" s="12">
        <f t="shared" si="7"/>
        <v>0</v>
      </c>
      <c r="N12" s="12">
        <f t="shared" si="7"/>
        <v>15000</v>
      </c>
      <c r="O12" s="12">
        <f t="shared" si="7"/>
        <v>0</v>
      </c>
      <c r="P12" s="6">
        <f t="shared" si="7"/>
        <v>62549</v>
      </c>
      <c r="Q12" s="12">
        <f t="shared" si="7"/>
        <v>0</v>
      </c>
      <c r="R12" s="12">
        <f t="shared" si="7"/>
        <v>55000</v>
      </c>
      <c r="S12" s="12">
        <f t="shared" si="7"/>
        <v>28000</v>
      </c>
      <c r="T12" s="12">
        <f t="shared" si="7"/>
        <v>0</v>
      </c>
      <c r="U12" s="12">
        <f t="shared" si="7"/>
        <v>0</v>
      </c>
      <c r="V12" s="12">
        <f t="shared" si="7"/>
        <v>0</v>
      </c>
      <c r="W12" s="12">
        <f t="shared" si="7"/>
        <v>0</v>
      </c>
      <c r="X12" s="6">
        <f t="shared" si="7"/>
        <v>83000</v>
      </c>
      <c r="Y12" s="12">
        <f t="shared" si="7"/>
        <v>0</v>
      </c>
      <c r="Z12" s="12">
        <f t="shared" si="7"/>
        <v>65000</v>
      </c>
      <c r="AA12" s="12">
        <f t="shared" si="7"/>
        <v>28000</v>
      </c>
      <c r="AB12" s="12">
        <f t="shared" si="7"/>
        <v>0</v>
      </c>
      <c r="AC12" s="12">
        <f t="shared" si="7"/>
        <v>0</v>
      </c>
      <c r="AD12" s="12">
        <f t="shared" si="7"/>
        <v>0</v>
      </c>
      <c r="AE12" s="6">
        <f t="shared" si="7"/>
        <v>93000</v>
      </c>
      <c r="AF12" s="12">
        <f t="shared" si="7"/>
        <v>0</v>
      </c>
      <c r="AG12" s="12">
        <f t="shared" si="7"/>
        <v>5000</v>
      </c>
      <c r="AH12" s="12">
        <f t="shared" si="7"/>
        <v>29000</v>
      </c>
      <c r="AI12" s="12">
        <f t="shared" si="7"/>
        <v>0</v>
      </c>
      <c r="AJ12" s="12">
        <f t="shared" si="7"/>
        <v>0</v>
      </c>
      <c r="AK12" s="12">
        <f t="shared" si="7"/>
        <v>0</v>
      </c>
      <c r="AL12" s="6">
        <f t="shared" si="7"/>
        <v>34000</v>
      </c>
      <c r="AM12" s="7">
        <f>P12+X12+AE12+AL12</f>
        <v>272549</v>
      </c>
    </row>
    <row r="13" spans="1:39" s="1" customFormat="1" ht="34.5" customHeight="1">
      <c r="A13" s="580" t="str">
        <f>A59</f>
        <v>5. CONTROL INTERNO Y CALIDAD.</v>
      </c>
      <c r="B13" s="581"/>
      <c r="C13" s="581"/>
      <c r="D13" s="581"/>
      <c r="E13" s="581"/>
      <c r="F13" s="581"/>
      <c r="G13" s="581"/>
      <c r="H13" s="582"/>
      <c r="I13" s="12">
        <f>I57</f>
        <v>0</v>
      </c>
      <c r="J13" s="12">
        <f t="shared" ref="J13:AL13" si="8">J57</f>
        <v>0</v>
      </c>
      <c r="K13" s="12">
        <f t="shared" si="8"/>
        <v>0</v>
      </c>
      <c r="L13" s="12">
        <f t="shared" si="8"/>
        <v>0</v>
      </c>
      <c r="M13" s="12">
        <f t="shared" si="8"/>
        <v>0</v>
      </c>
      <c r="N13" s="12">
        <f t="shared" si="8"/>
        <v>0</v>
      </c>
      <c r="O13" s="12">
        <f t="shared" si="8"/>
        <v>0</v>
      </c>
      <c r="P13" s="6">
        <f t="shared" si="8"/>
        <v>0</v>
      </c>
      <c r="Q13" s="12">
        <f t="shared" si="8"/>
        <v>0</v>
      </c>
      <c r="R13" s="12">
        <f t="shared" si="8"/>
        <v>5000</v>
      </c>
      <c r="S13" s="12">
        <f t="shared" si="8"/>
        <v>0</v>
      </c>
      <c r="T13" s="12">
        <f t="shared" si="8"/>
        <v>15000</v>
      </c>
      <c r="U13" s="12">
        <f t="shared" si="8"/>
        <v>0</v>
      </c>
      <c r="V13" s="12">
        <f t="shared" si="8"/>
        <v>0</v>
      </c>
      <c r="W13" s="12">
        <f t="shared" si="8"/>
        <v>0</v>
      </c>
      <c r="X13" s="6">
        <f t="shared" si="8"/>
        <v>20000</v>
      </c>
      <c r="Y13" s="12">
        <f t="shared" si="8"/>
        <v>0</v>
      </c>
      <c r="Z13" s="12">
        <f t="shared" si="8"/>
        <v>0</v>
      </c>
      <c r="AA13" s="12">
        <f t="shared" si="8"/>
        <v>0</v>
      </c>
      <c r="AB13" s="12">
        <f t="shared" si="8"/>
        <v>0</v>
      </c>
      <c r="AC13" s="12">
        <f t="shared" si="8"/>
        <v>0</v>
      </c>
      <c r="AD13" s="12">
        <f t="shared" si="8"/>
        <v>0</v>
      </c>
      <c r="AE13" s="6">
        <f t="shared" si="8"/>
        <v>0</v>
      </c>
      <c r="AF13" s="12">
        <f t="shared" si="8"/>
        <v>0</v>
      </c>
      <c r="AG13" s="12">
        <f t="shared" si="8"/>
        <v>0</v>
      </c>
      <c r="AH13" s="12">
        <f t="shared" si="8"/>
        <v>500</v>
      </c>
      <c r="AI13" s="12">
        <f t="shared" si="8"/>
        <v>0</v>
      </c>
      <c r="AJ13" s="12">
        <f t="shared" si="8"/>
        <v>0</v>
      </c>
      <c r="AK13" s="12">
        <f t="shared" si="8"/>
        <v>0</v>
      </c>
      <c r="AL13" s="6">
        <f t="shared" si="8"/>
        <v>500</v>
      </c>
      <c r="AM13" s="7">
        <f>P13+X13+AE13+AL13</f>
        <v>20500</v>
      </c>
    </row>
    <row r="14" spans="1:39" s="1" customFormat="1" ht="21.95" customHeight="1">
      <c r="A14" s="599"/>
      <c r="B14" s="599"/>
      <c r="I14" s="38"/>
      <c r="J14" s="38"/>
      <c r="K14" s="38"/>
    </row>
    <row r="15" spans="1:39" s="16" customFormat="1" ht="53.25" customHeight="1">
      <c r="A15" s="13"/>
      <c r="B15" s="13"/>
      <c r="C15" s="13"/>
      <c r="D15" s="13"/>
      <c r="E15" s="13"/>
      <c r="F15" s="13"/>
      <c r="I15" s="38"/>
      <c r="J15" s="38"/>
      <c r="K15" s="38"/>
      <c r="L15" s="1"/>
      <c r="M15" s="1"/>
      <c r="N15" s="1"/>
      <c r="O15" s="1"/>
      <c r="P15" s="6">
        <f>P7</f>
        <v>199349</v>
      </c>
      <c r="Q15" s="1"/>
      <c r="R15" s="576"/>
      <c r="S15" s="576"/>
      <c r="T15" s="576"/>
      <c r="U15" s="576"/>
      <c r="V15" s="576"/>
      <c r="W15" s="576"/>
      <c r="X15" s="6">
        <f>X7</f>
        <v>387900</v>
      </c>
      <c r="Y15" s="1"/>
      <c r="Z15" s="1"/>
      <c r="AA15" s="1"/>
      <c r="AB15" s="1"/>
      <c r="AC15" s="1"/>
      <c r="AD15" s="1"/>
      <c r="AE15" s="6">
        <f>AE7</f>
        <v>371800</v>
      </c>
      <c r="AF15" s="1"/>
      <c r="AG15" s="1"/>
      <c r="AH15" s="1"/>
      <c r="AL15" s="6">
        <f>AL7</f>
        <v>317300</v>
      </c>
    </row>
    <row r="16" spans="1:39" s="16" customFormat="1" ht="18.75" customHeight="1">
      <c r="A16" s="13"/>
      <c r="B16" s="13"/>
      <c r="C16" s="13"/>
      <c r="D16" s="13"/>
      <c r="E16" s="13"/>
      <c r="F16" s="13"/>
      <c r="G16" s="13"/>
      <c r="H16" s="13"/>
      <c r="I16" s="13"/>
      <c r="J16" s="13"/>
      <c r="K16" s="13"/>
      <c r="L16" s="1"/>
      <c r="M16" s="10"/>
      <c r="N16" s="1"/>
      <c r="O16" s="1"/>
      <c r="P16" s="1"/>
      <c r="Q16" s="1"/>
      <c r="R16" s="1"/>
      <c r="S16" s="1"/>
      <c r="T16" s="1"/>
      <c r="U16" s="1"/>
      <c r="V16" s="1"/>
      <c r="W16" s="1"/>
      <c r="X16" s="1"/>
      <c r="Y16" s="1"/>
      <c r="Z16" s="1"/>
      <c r="AA16" s="1"/>
      <c r="AB16" s="1"/>
      <c r="AC16" s="1"/>
      <c r="AD16" s="1"/>
      <c r="AE16" s="1"/>
      <c r="AF16" s="1"/>
      <c r="AG16" s="1"/>
      <c r="AH16" s="1"/>
    </row>
    <row r="17" spans="1:58" s="200" customFormat="1" ht="73.5" customHeight="1">
      <c r="A17" s="569" t="s">
        <v>1225</v>
      </c>
      <c r="B17" s="569"/>
      <c r="C17" s="569"/>
      <c r="D17" s="569"/>
      <c r="E17" s="569"/>
      <c r="F17" s="569"/>
      <c r="G17" s="569"/>
      <c r="H17" s="569"/>
      <c r="I17" s="202">
        <f>SUM(I19:I25)</f>
        <v>0</v>
      </c>
      <c r="J17" s="202">
        <f t="shared" ref="J17:O17" si="9">SUM(J19:J25)</f>
        <v>12500</v>
      </c>
      <c r="K17" s="202">
        <f t="shared" si="9"/>
        <v>30000</v>
      </c>
      <c r="L17" s="202">
        <f t="shared" si="9"/>
        <v>42500</v>
      </c>
      <c r="M17" s="202">
        <f t="shared" si="9"/>
        <v>0</v>
      </c>
      <c r="N17" s="202">
        <f t="shared" si="9"/>
        <v>0</v>
      </c>
      <c r="O17" s="202">
        <f t="shared" si="9"/>
        <v>10000</v>
      </c>
      <c r="P17" s="198">
        <f>SUM(P19:P25)</f>
        <v>95000</v>
      </c>
      <c r="Q17" s="202">
        <f>SUM(Q19:Q25)</f>
        <v>0</v>
      </c>
      <c r="R17" s="202">
        <f t="shared" ref="R17:W17" si="10">SUM(R19:R25)</f>
        <v>12600</v>
      </c>
      <c r="S17" s="202">
        <f t="shared" si="10"/>
        <v>127000</v>
      </c>
      <c r="T17" s="202">
        <f t="shared" si="10"/>
        <v>87500</v>
      </c>
      <c r="U17" s="202">
        <f t="shared" si="10"/>
        <v>0</v>
      </c>
      <c r="V17" s="202">
        <f t="shared" si="10"/>
        <v>0</v>
      </c>
      <c r="W17" s="202">
        <f t="shared" si="10"/>
        <v>10000</v>
      </c>
      <c r="X17" s="198">
        <f>SUM(X19:X25)</f>
        <v>237100</v>
      </c>
      <c r="Y17" s="202">
        <f>SUM(Y19:Y25)</f>
        <v>0</v>
      </c>
      <c r="Z17" s="202">
        <f t="shared" ref="Z17:AD17" si="11">SUM(Z19:Z25)</f>
        <v>12500</v>
      </c>
      <c r="AA17" s="202">
        <f t="shared" si="11"/>
        <v>27000</v>
      </c>
      <c r="AB17" s="202">
        <f t="shared" si="11"/>
        <v>37500</v>
      </c>
      <c r="AC17" s="202">
        <f t="shared" si="11"/>
        <v>0</v>
      </c>
      <c r="AD17" s="202">
        <f t="shared" si="11"/>
        <v>10000</v>
      </c>
      <c r="AE17" s="198">
        <f>SUM(AE19:AE25)</f>
        <v>237000</v>
      </c>
      <c r="AF17" s="202">
        <f>SUM(AF19:AF25)</f>
        <v>0</v>
      </c>
      <c r="AG17" s="202">
        <f t="shared" ref="AG17:AK17" si="12">SUM(AG19:AG25)</f>
        <v>12500</v>
      </c>
      <c r="AH17" s="202">
        <f t="shared" si="12"/>
        <v>31000</v>
      </c>
      <c r="AI17" s="202">
        <f t="shared" si="12"/>
        <v>37500</v>
      </c>
      <c r="AJ17" s="202">
        <f t="shared" si="12"/>
        <v>0</v>
      </c>
      <c r="AK17" s="202">
        <f t="shared" si="12"/>
        <v>10000</v>
      </c>
      <c r="AL17" s="198">
        <f>SUM(AL19:AL25)</f>
        <v>241000</v>
      </c>
      <c r="AM17" s="198">
        <f>SUM(AM19:AM25)</f>
        <v>810100</v>
      </c>
    </row>
    <row r="18" spans="1:58" ht="24" customHeight="1"/>
    <row r="19" spans="1:58" ht="48.75" customHeight="1">
      <c r="A19" s="570" t="s">
        <v>933</v>
      </c>
      <c r="B19" s="528" t="s">
        <v>764</v>
      </c>
      <c r="C19" s="528" t="s">
        <v>763</v>
      </c>
      <c r="D19" s="528" t="s">
        <v>928</v>
      </c>
      <c r="E19" s="18"/>
      <c r="F19" s="528" t="s">
        <v>772</v>
      </c>
      <c r="G19" s="550" t="s">
        <v>765</v>
      </c>
      <c r="H19" s="550"/>
      <c r="I19" s="21"/>
      <c r="J19" s="21">
        <v>12500</v>
      </c>
      <c r="K19" s="21"/>
      <c r="L19" s="21">
        <f>150000/4</f>
        <v>37500</v>
      </c>
      <c r="M19" s="21"/>
      <c r="N19" s="21"/>
      <c r="O19" s="21"/>
      <c r="P19" s="39">
        <f>SUM(I19:O19)</f>
        <v>50000</v>
      </c>
      <c r="Q19" s="21"/>
      <c r="R19" s="21">
        <v>12600</v>
      </c>
      <c r="S19" s="21"/>
      <c r="T19" s="21">
        <f>150000/4</f>
        <v>37500</v>
      </c>
      <c r="U19" s="21"/>
      <c r="V19" s="21"/>
      <c r="W19" s="21"/>
      <c r="X19" s="39">
        <f t="shared" ref="X19:X25" si="13">SUM(Q19:W19)</f>
        <v>50100</v>
      </c>
      <c r="Y19" s="21"/>
      <c r="Z19" s="21">
        <v>12500</v>
      </c>
      <c r="AA19" s="21"/>
      <c r="AB19" s="21">
        <f>150000/4</f>
        <v>37500</v>
      </c>
      <c r="AC19" s="21"/>
      <c r="AD19" s="21"/>
      <c r="AE19" s="39">
        <f t="shared" ref="AE19:AE25" si="14">SUM(Y19:AD19)</f>
        <v>50000</v>
      </c>
      <c r="AF19" s="21"/>
      <c r="AG19" s="21">
        <v>12500</v>
      </c>
      <c r="AH19" s="21"/>
      <c r="AI19" s="21">
        <f>150000/4</f>
        <v>37500</v>
      </c>
      <c r="AJ19" s="21"/>
      <c r="AK19" s="21"/>
      <c r="AL19" s="39">
        <f t="shared" ref="AL19:AL25" si="15">SUM(AF19:AK19)</f>
        <v>50000</v>
      </c>
      <c r="AM19" s="7">
        <f>P19+X19+AE19+AL19</f>
        <v>200100</v>
      </c>
    </row>
    <row r="20" spans="1:58" ht="39" customHeight="1">
      <c r="A20" s="570"/>
      <c r="B20" s="529"/>
      <c r="C20" s="529"/>
      <c r="D20" s="529"/>
      <c r="E20" s="18"/>
      <c r="F20" s="529"/>
      <c r="G20" s="550" t="s">
        <v>767</v>
      </c>
      <c r="H20" s="550"/>
      <c r="I20" s="21"/>
      <c r="J20" s="21"/>
      <c r="K20" s="21">
        <v>3000</v>
      </c>
      <c r="L20" s="21"/>
      <c r="M20" s="21"/>
      <c r="N20" s="21"/>
      <c r="O20" s="21"/>
      <c r="P20" s="39">
        <f t="shared" ref="P20:P25" si="16">SUM(I20:O20)</f>
        <v>3000</v>
      </c>
      <c r="Q20" s="21"/>
      <c r="R20" s="21"/>
      <c r="S20" s="272">
        <v>3000</v>
      </c>
      <c r="T20" s="21"/>
      <c r="U20" s="21"/>
      <c r="V20" s="21"/>
      <c r="W20" s="21"/>
      <c r="X20" s="39">
        <f t="shared" si="13"/>
        <v>3000</v>
      </c>
      <c r="Y20" s="21"/>
      <c r="Z20" s="21"/>
      <c r="AA20" s="272">
        <v>3000</v>
      </c>
      <c r="AB20" s="21"/>
      <c r="AC20" s="21"/>
      <c r="AD20" s="21"/>
      <c r="AE20" s="39">
        <f t="shared" si="14"/>
        <v>3000</v>
      </c>
      <c r="AF20" s="21"/>
      <c r="AG20" s="21"/>
      <c r="AH20" s="272">
        <v>3000</v>
      </c>
      <c r="AI20" s="21"/>
      <c r="AJ20" s="21"/>
      <c r="AK20" s="21"/>
      <c r="AL20" s="39">
        <f t="shared" si="15"/>
        <v>3000</v>
      </c>
      <c r="AM20" s="7">
        <f>P20+X20+AE20+AL20</f>
        <v>12000</v>
      </c>
    </row>
    <row r="21" spans="1:58" ht="66" customHeight="1">
      <c r="A21" s="570"/>
      <c r="B21" s="529"/>
      <c r="C21" s="529"/>
      <c r="D21" s="529"/>
      <c r="E21" s="18"/>
      <c r="F21" s="529"/>
      <c r="G21" s="316" t="s">
        <v>1388</v>
      </c>
      <c r="H21" s="316"/>
      <c r="I21" s="259"/>
      <c r="J21" s="259"/>
      <c r="K21" s="259"/>
      <c r="L21" s="259">
        <v>5000</v>
      </c>
      <c r="M21" s="259"/>
      <c r="N21" s="259"/>
      <c r="O21" s="259"/>
      <c r="P21" s="264">
        <f t="shared" si="16"/>
        <v>5000</v>
      </c>
      <c r="Q21" s="259"/>
      <c r="R21" s="259"/>
      <c r="S21" s="259"/>
      <c r="T21" s="259"/>
      <c r="U21" s="259"/>
      <c r="V21" s="259"/>
      <c r="W21" s="259"/>
      <c r="X21" s="264">
        <f t="shared" ref="X21:X22" si="17">SUM(Q21:W21)</f>
        <v>0</v>
      </c>
      <c r="Y21" s="259"/>
      <c r="Z21" s="259"/>
      <c r="AA21" s="259"/>
      <c r="AB21" s="259"/>
      <c r="AC21" s="259"/>
      <c r="AD21" s="259"/>
      <c r="AE21" s="264">
        <f t="shared" ref="AE21:AE22" si="18">SUM(X21:AD21)</f>
        <v>0</v>
      </c>
      <c r="AF21" s="259"/>
      <c r="AG21" s="259"/>
      <c r="AH21" s="259"/>
      <c r="AI21" s="259"/>
      <c r="AJ21" s="259"/>
      <c r="AK21" s="259"/>
      <c r="AL21" s="264">
        <f t="shared" ref="AL21:AL22" si="19">SUM(AE21:AK21)</f>
        <v>0</v>
      </c>
      <c r="AM21" s="7">
        <f t="shared" ref="AM21:AM22" si="20">P21+X21+AE21+AL21</f>
        <v>5000</v>
      </c>
    </row>
    <row r="22" spans="1:58" ht="39" customHeight="1">
      <c r="A22" s="570"/>
      <c r="B22" s="529"/>
      <c r="C22" s="529"/>
      <c r="D22" s="529"/>
      <c r="E22" s="18"/>
      <c r="F22" s="529"/>
      <c r="G22" s="316" t="s">
        <v>1389</v>
      </c>
      <c r="H22" s="316"/>
      <c r="I22" s="259"/>
      <c r="J22" s="259"/>
      <c r="K22" s="259"/>
      <c r="L22" s="259"/>
      <c r="M22" s="259"/>
      <c r="N22" s="259"/>
      <c r="O22" s="259"/>
      <c r="P22" s="264">
        <f t="shared" si="16"/>
        <v>0</v>
      </c>
      <c r="Q22" s="259"/>
      <c r="R22" s="259"/>
      <c r="S22" s="259">
        <v>100000</v>
      </c>
      <c r="T22" s="259">
        <v>50000</v>
      </c>
      <c r="U22" s="259"/>
      <c r="V22" s="259"/>
      <c r="W22" s="259"/>
      <c r="X22" s="264">
        <f t="shared" si="17"/>
        <v>150000</v>
      </c>
      <c r="Y22" s="259"/>
      <c r="Z22" s="259"/>
      <c r="AA22" s="259"/>
      <c r="AB22" s="259"/>
      <c r="AC22" s="259"/>
      <c r="AD22" s="259"/>
      <c r="AE22" s="264">
        <f t="shared" si="18"/>
        <v>150000</v>
      </c>
      <c r="AF22" s="259"/>
      <c r="AG22" s="259"/>
      <c r="AH22" s="259"/>
      <c r="AI22" s="259"/>
      <c r="AJ22" s="259"/>
      <c r="AK22" s="259"/>
      <c r="AL22" s="264">
        <f t="shared" si="19"/>
        <v>150000</v>
      </c>
      <c r="AM22" s="7">
        <f t="shared" si="20"/>
        <v>450000</v>
      </c>
    </row>
    <row r="23" spans="1:58" ht="47.25" customHeight="1">
      <c r="A23" s="570"/>
      <c r="B23" s="529"/>
      <c r="C23" s="529"/>
      <c r="D23" s="529"/>
      <c r="E23" s="18"/>
      <c r="F23" s="529"/>
      <c r="G23" s="550" t="s">
        <v>768</v>
      </c>
      <c r="H23" s="550"/>
      <c r="I23" s="23"/>
      <c r="J23" s="23"/>
      <c r="K23" s="23">
        <v>16000</v>
      </c>
      <c r="L23" s="23"/>
      <c r="M23" s="23"/>
      <c r="N23" s="23"/>
      <c r="O23" s="23"/>
      <c r="P23" s="39">
        <f t="shared" si="16"/>
        <v>16000</v>
      </c>
      <c r="Q23" s="23"/>
      <c r="R23" s="23"/>
      <c r="S23" s="23">
        <v>15000</v>
      </c>
      <c r="T23" s="23"/>
      <c r="U23" s="23"/>
      <c r="V23" s="23"/>
      <c r="W23" s="23"/>
      <c r="X23" s="39">
        <f t="shared" si="13"/>
        <v>15000</v>
      </c>
      <c r="Y23" s="23"/>
      <c r="Z23" s="23"/>
      <c r="AA23" s="23">
        <v>15000</v>
      </c>
      <c r="AB23" s="23"/>
      <c r="AC23" s="23"/>
      <c r="AD23" s="23"/>
      <c r="AE23" s="39">
        <f t="shared" si="14"/>
        <v>15000</v>
      </c>
      <c r="AF23" s="23"/>
      <c r="AG23" s="23"/>
      <c r="AH23" s="23">
        <v>15000</v>
      </c>
      <c r="AI23" s="23"/>
      <c r="AJ23" s="23"/>
      <c r="AK23" s="23"/>
      <c r="AL23" s="39">
        <f t="shared" si="15"/>
        <v>15000</v>
      </c>
      <c r="AM23" s="7">
        <f>P23+X23+AE23+AL23</f>
        <v>61000</v>
      </c>
    </row>
    <row r="24" spans="1:58" ht="47.25" customHeight="1">
      <c r="A24" s="570"/>
      <c r="B24" s="529"/>
      <c r="C24" s="529"/>
      <c r="D24" s="529"/>
      <c r="E24" s="18"/>
      <c r="F24" s="529"/>
      <c r="G24" s="550" t="s">
        <v>1285</v>
      </c>
      <c r="H24" s="550"/>
      <c r="I24" s="21"/>
      <c r="J24" s="21"/>
      <c r="K24" s="21">
        <v>10000</v>
      </c>
      <c r="L24" s="21"/>
      <c r="M24" s="21"/>
      <c r="N24" s="21"/>
      <c r="O24" s="21"/>
      <c r="P24" s="39">
        <f t="shared" si="16"/>
        <v>10000</v>
      </c>
      <c r="Q24" s="21"/>
      <c r="R24" s="21"/>
      <c r="S24" s="21">
        <v>8000</v>
      </c>
      <c r="T24" s="21"/>
      <c r="U24" s="21"/>
      <c r="V24" s="21"/>
      <c r="W24" s="21"/>
      <c r="X24" s="39">
        <f t="shared" si="13"/>
        <v>8000</v>
      </c>
      <c r="Y24" s="21"/>
      <c r="Z24" s="21"/>
      <c r="AA24" s="21">
        <v>8000</v>
      </c>
      <c r="AB24" s="21"/>
      <c r="AC24" s="21"/>
      <c r="AD24" s="21"/>
      <c r="AE24" s="39">
        <f t="shared" si="14"/>
        <v>8000</v>
      </c>
      <c r="AF24" s="21"/>
      <c r="AG24" s="21"/>
      <c r="AH24" s="21">
        <v>8000</v>
      </c>
      <c r="AI24" s="21"/>
      <c r="AJ24" s="21"/>
      <c r="AK24" s="21"/>
      <c r="AL24" s="39">
        <f t="shared" si="15"/>
        <v>8000</v>
      </c>
      <c r="AM24" s="7">
        <f>P24+X24+AE24+AL24</f>
        <v>34000</v>
      </c>
    </row>
    <row r="25" spans="1:58" ht="64.5" customHeight="1">
      <c r="A25" s="570"/>
      <c r="B25" s="529"/>
      <c r="C25" s="529"/>
      <c r="D25" s="529"/>
      <c r="E25" s="18"/>
      <c r="F25" s="529"/>
      <c r="G25" s="550" t="s">
        <v>771</v>
      </c>
      <c r="H25" s="550"/>
      <c r="I25" s="21"/>
      <c r="J25" s="21"/>
      <c r="K25" s="272">
        <v>1000</v>
      </c>
      <c r="L25" s="272"/>
      <c r="M25" s="272"/>
      <c r="N25" s="272"/>
      <c r="O25" s="272">
        <v>10000</v>
      </c>
      <c r="P25" s="274">
        <f t="shared" si="16"/>
        <v>11000</v>
      </c>
      <c r="Q25" s="272"/>
      <c r="R25" s="272"/>
      <c r="S25" s="272">
        <v>1000</v>
      </c>
      <c r="T25" s="272"/>
      <c r="U25" s="272"/>
      <c r="V25" s="272"/>
      <c r="W25" s="272">
        <v>10000</v>
      </c>
      <c r="X25" s="274">
        <f t="shared" si="13"/>
        <v>11000</v>
      </c>
      <c r="Y25" s="272"/>
      <c r="Z25" s="272"/>
      <c r="AA25" s="272">
        <v>1000</v>
      </c>
      <c r="AB25" s="272"/>
      <c r="AC25" s="272"/>
      <c r="AD25" s="272">
        <v>10000</v>
      </c>
      <c r="AE25" s="274">
        <f t="shared" si="14"/>
        <v>11000</v>
      </c>
      <c r="AF25" s="272"/>
      <c r="AG25" s="272"/>
      <c r="AH25" s="272">
        <v>5000</v>
      </c>
      <c r="AI25" s="272"/>
      <c r="AJ25" s="272"/>
      <c r="AK25" s="272">
        <v>10000</v>
      </c>
      <c r="AL25" s="274">
        <f t="shared" si="15"/>
        <v>15000</v>
      </c>
      <c r="AM25" s="7">
        <f>P25+X25+AE25+AL25</f>
        <v>48000</v>
      </c>
    </row>
    <row r="26" spans="1:58">
      <c r="A26" s="1"/>
      <c r="B26" s="1"/>
      <c r="C26" s="1"/>
      <c r="D26" s="1"/>
      <c r="E26" s="546"/>
      <c r="F26" s="546"/>
      <c r="G26" s="546"/>
      <c r="H26" s="546"/>
      <c r="I26" s="546"/>
      <c r="J26" s="546"/>
      <c r="K26" s="546"/>
      <c r="L26" s="546"/>
      <c r="M26" s="546"/>
      <c r="N26" s="546"/>
      <c r="O26" s="43"/>
      <c r="P26" s="43"/>
      <c r="Q26" s="43"/>
      <c r="R26" s="43"/>
      <c r="S26" s="43"/>
      <c r="T26" s="43"/>
      <c r="U26" s="584"/>
      <c r="V26" s="584"/>
      <c r="W26" s="584"/>
      <c r="X26" s="584"/>
      <c r="Y26" s="584"/>
      <c r="Z26" s="584"/>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row>
    <row r="27" spans="1:58">
      <c r="A27" s="1"/>
      <c r="B27" s="1"/>
      <c r="C27" s="1"/>
      <c r="D27" s="1"/>
      <c r="E27" s="13"/>
      <c r="F27" s="13"/>
      <c r="G27" s="13"/>
      <c r="H27" s="13"/>
      <c r="I27" s="13"/>
      <c r="J27" s="1"/>
      <c r="K27" s="10"/>
      <c r="L27" s="1"/>
      <c r="M27" s="1"/>
      <c r="N27" s="1"/>
      <c r="O27" s="1"/>
      <c r="P27" s="1"/>
      <c r="Q27" s="1"/>
      <c r="R27" s="1"/>
      <c r="S27" s="1"/>
      <c r="T27" s="1"/>
      <c r="U27" s="1"/>
      <c r="V27" s="1"/>
      <c r="W27" s="1"/>
      <c r="X27" s="1"/>
      <c r="Y27" s="1"/>
      <c r="Z27" s="1"/>
      <c r="AA27" s="1"/>
      <c r="AB27" s="1"/>
      <c r="AC27" s="1"/>
      <c r="AD27" s="1"/>
      <c r="AE27" s="1"/>
      <c r="AF27" s="1"/>
      <c r="AG27" s="16"/>
      <c r="AH27" s="16"/>
      <c r="AI27" s="16"/>
      <c r="AJ27" s="16"/>
      <c r="AK27" s="16"/>
      <c r="AL27" s="16"/>
      <c r="AM27" s="1"/>
      <c r="AN27" s="1"/>
      <c r="AO27" s="1"/>
      <c r="AP27" s="1"/>
      <c r="AQ27" s="1"/>
      <c r="AR27" s="1"/>
      <c r="AS27" s="1"/>
      <c r="AT27" s="1"/>
      <c r="AU27" s="1"/>
      <c r="AV27" s="1"/>
      <c r="AW27" s="1"/>
      <c r="AX27" s="1"/>
      <c r="AY27" s="1"/>
      <c r="AZ27" s="1"/>
      <c r="BA27" s="1"/>
      <c r="BB27" s="1"/>
      <c r="BC27" s="1"/>
      <c r="BD27" s="1"/>
      <c r="BE27" s="1"/>
      <c r="BF27" s="1"/>
    </row>
    <row r="28" spans="1:58" s="276" customFormat="1" ht="27" customHeight="1">
      <c r="A28" s="569" t="s">
        <v>1226</v>
      </c>
      <c r="B28" s="569"/>
      <c r="C28" s="569"/>
      <c r="D28" s="569"/>
      <c r="E28" s="569"/>
      <c r="F28" s="569"/>
      <c r="G28" s="569"/>
      <c r="H28" s="569"/>
      <c r="I28" s="202">
        <f>SUM(I30:I32)</f>
        <v>0</v>
      </c>
      <c r="J28" s="202">
        <f t="shared" ref="J28:AK28" si="21">SUM(J30:J32)</f>
        <v>0</v>
      </c>
      <c r="K28" s="202">
        <f t="shared" si="21"/>
        <v>1000</v>
      </c>
      <c r="L28" s="202">
        <f t="shared" si="21"/>
        <v>10000</v>
      </c>
      <c r="M28" s="202">
        <f t="shared" si="21"/>
        <v>0</v>
      </c>
      <c r="N28" s="202">
        <f t="shared" si="21"/>
        <v>0</v>
      </c>
      <c r="O28" s="202">
        <f t="shared" si="21"/>
        <v>800</v>
      </c>
      <c r="P28" s="219">
        <f t="shared" ref="P28" si="22">SUM(I28:O28)</f>
        <v>11800</v>
      </c>
      <c r="Q28" s="202">
        <f t="shared" si="21"/>
        <v>0</v>
      </c>
      <c r="R28" s="202">
        <f t="shared" si="21"/>
        <v>0</v>
      </c>
      <c r="S28" s="202">
        <f t="shared" si="21"/>
        <v>1000</v>
      </c>
      <c r="T28" s="202">
        <f t="shared" si="21"/>
        <v>10000</v>
      </c>
      <c r="U28" s="202">
        <f t="shared" si="21"/>
        <v>0</v>
      </c>
      <c r="V28" s="202">
        <f t="shared" si="21"/>
        <v>0</v>
      </c>
      <c r="W28" s="202">
        <f t="shared" si="21"/>
        <v>800</v>
      </c>
      <c r="X28" s="219">
        <f t="shared" ref="X28" si="23">SUM(Q28:W28)</f>
        <v>11800</v>
      </c>
      <c r="Y28" s="202">
        <f t="shared" si="21"/>
        <v>0</v>
      </c>
      <c r="Z28" s="202">
        <f t="shared" si="21"/>
        <v>0</v>
      </c>
      <c r="AA28" s="202">
        <f t="shared" si="21"/>
        <v>1000</v>
      </c>
      <c r="AB28" s="202">
        <f t="shared" si="21"/>
        <v>10000</v>
      </c>
      <c r="AC28" s="202">
        <f t="shared" si="21"/>
        <v>0</v>
      </c>
      <c r="AD28" s="202">
        <f t="shared" si="21"/>
        <v>800</v>
      </c>
      <c r="AE28" s="219">
        <f t="shared" ref="AE28" si="24">SUM(Y28:AD28)</f>
        <v>11800</v>
      </c>
      <c r="AF28" s="202">
        <f t="shared" si="21"/>
        <v>0</v>
      </c>
      <c r="AG28" s="202">
        <f t="shared" si="21"/>
        <v>0</v>
      </c>
      <c r="AH28" s="202">
        <f t="shared" si="21"/>
        <v>1000</v>
      </c>
      <c r="AI28" s="202">
        <f t="shared" si="21"/>
        <v>10000</v>
      </c>
      <c r="AJ28" s="202">
        <f t="shared" si="21"/>
        <v>0</v>
      </c>
      <c r="AK28" s="202">
        <f t="shared" si="21"/>
        <v>800</v>
      </c>
      <c r="AL28" s="219">
        <f t="shared" ref="AL28" si="25">SUM(AF28:AK28)</f>
        <v>11800</v>
      </c>
      <c r="AM28" s="201">
        <f>P28+X28+AE28+AL28</f>
        <v>47200</v>
      </c>
      <c r="AN28" s="200"/>
      <c r="AO28" s="200"/>
      <c r="AP28" s="200"/>
      <c r="AQ28" s="200"/>
      <c r="AR28" s="200"/>
      <c r="AS28" s="200"/>
      <c r="AT28" s="200"/>
      <c r="AU28" s="200"/>
      <c r="AV28" s="200"/>
      <c r="AW28" s="200"/>
      <c r="AX28" s="200"/>
      <c r="AY28" s="200"/>
      <c r="AZ28" s="200"/>
      <c r="BA28" s="200"/>
      <c r="BB28" s="200"/>
      <c r="BC28" s="200"/>
      <c r="BD28" s="200"/>
      <c r="BE28" s="200"/>
      <c r="BF28" s="200"/>
    </row>
    <row r="29" spans="1:58" ht="34.5" customHeight="1">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row>
    <row r="30" spans="1:58" ht="47.25" customHeight="1">
      <c r="A30" s="571" t="s">
        <v>846</v>
      </c>
      <c r="B30" s="550" t="s">
        <v>929</v>
      </c>
      <c r="C30" s="528" t="s">
        <v>429</v>
      </c>
      <c r="D30" s="550" t="s">
        <v>427</v>
      </c>
      <c r="E30" s="550" t="s">
        <v>428</v>
      </c>
      <c r="F30" s="550" t="s">
        <v>430</v>
      </c>
      <c r="G30" s="550" t="s">
        <v>1233</v>
      </c>
      <c r="H30" s="550"/>
      <c r="I30" s="40"/>
      <c r="J30" s="21"/>
      <c r="K30" s="23">
        <v>1000</v>
      </c>
      <c r="L30" s="23"/>
      <c r="M30" s="23"/>
      <c r="N30" s="23"/>
      <c r="O30" s="23"/>
      <c r="P30" s="39">
        <f t="shared" ref="P30:P32" si="26">SUM(I30:O30)</f>
        <v>1000</v>
      </c>
      <c r="Q30" s="23"/>
      <c r="R30" s="23"/>
      <c r="S30" s="23">
        <v>1000</v>
      </c>
      <c r="T30" s="23"/>
      <c r="U30" s="23"/>
      <c r="V30" s="23"/>
      <c r="W30" s="23"/>
      <c r="X30" s="39">
        <f t="shared" ref="X30:X32" si="27">SUM(Q30:W30)</f>
        <v>1000</v>
      </c>
      <c r="Y30" s="23"/>
      <c r="Z30" s="23"/>
      <c r="AA30" s="23">
        <v>1000</v>
      </c>
      <c r="AB30" s="23"/>
      <c r="AC30" s="23"/>
      <c r="AD30" s="23"/>
      <c r="AE30" s="39">
        <f t="shared" ref="AE30:AE32" si="28">SUM(Y30:AD30)</f>
        <v>1000</v>
      </c>
      <c r="AF30" s="23"/>
      <c r="AG30" s="23"/>
      <c r="AH30" s="23">
        <v>1000</v>
      </c>
      <c r="AI30" s="23"/>
      <c r="AJ30" s="23"/>
      <c r="AK30" s="23"/>
      <c r="AL30" s="39">
        <f t="shared" ref="AL30:AL32" si="29">SUM(AF30:AK30)</f>
        <v>1000</v>
      </c>
      <c r="AM30" s="7">
        <f>P30+X30+AE30+AL30</f>
        <v>4000</v>
      </c>
    </row>
    <row r="31" spans="1:58" ht="63.75" customHeight="1">
      <c r="A31" s="572"/>
      <c r="B31" s="550"/>
      <c r="C31" s="529"/>
      <c r="D31" s="550"/>
      <c r="E31" s="550"/>
      <c r="F31" s="550"/>
      <c r="G31" s="575" t="s">
        <v>1234</v>
      </c>
      <c r="H31" s="531"/>
      <c r="I31" s="40"/>
      <c r="J31" s="21"/>
      <c r="K31" s="23"/>
      <c r="L31" s="23">
        <v>5000</v>
      </c>
      <c r="M31" s="23"/>
      <c r="N31" s="23"/>
      <c r="O31" s="23">
        <v>800</v>
      </c>
      <c r="P31" s="39">
        <f t="shared" si="26"/>
        <v>5800</v>
      </c>
      <c r="Q31" s="23"/>
      <c r="R31" s="23"/>
      <c r="S31" s="23"/>
      <c r="T31" s="23">
        <v>5000</v>
      </c>
      <c r="U31" s="23"/>
      <c r="V31" s="23"/>
      <c r="W31" s="23">
        <v>800</v>
      </c>
      <c r="X31" s="39">
        <f t="shared" si="27"/>
        <v>5800</v>
      </c>
      <c r="Y31" s="23"/>
      <c r="Z31" s="23"/>
      <c r="AA31" s="23"/>
      <c r="AB31" s="23">
        <v>5000</v>
      </c>
      <c r="AC31" s="23"/>
      <c r="AD31" s="23">
        <v>800</v>
      </c>
      <c r="AE31" s="39">
        <f t="shared" si="28"/>
        <v>5800</v>
      </c>
      <c r="AF31" s="23"/>
      <c r="AG31" s="23"/>
      <c r="AH31" s="23"/>
      <c r="AI31" s="23">
        <v>5000</v>
      </c>
      <c r="AJ31" s="23"/>
      <c r="AK31" s="23">
        <v>800</v>
      </c>
      <c r="AL31" s="39">
        <f t="shared" si="29"/>
        <v>5800</v>
      </c>
      <c r="AM31" s="7">
        <f>P31+X31+AE31+AL31</f>
        <v>23200</v>
      </c>
    </row>
    <row r="32" spans="1:58" ht="42" customHeight="1">
      <c r="A32" s="573"/>
      <c r="B32" s="550"/>
      <c r="C32" s="530"/>
      <c r="D32" s="550"/>
      <c r="E32" s="550"/>
      <c r="F32" s="550"/>
      <c r="G32" s="550" t="s">
        <v>1286</v>
      </c>
      <c r="H32" s="550"/>
      <c r="I32" s="40"/>
      <c r="J32" s="26"/>
      <c r="K32" s="21"/>
      <c r="L32" s="21">
        <v>5000</v>
      </c>
      <c r="M32" s="21"/>
      <c r="N32" s="21"/>
      <c r="O32" s="21"/>
      <c r="P32" s="39">
        <f t="shared" si="26"/>
        <v>5000</v>
      </c>
      <c r="Q32" s="21"/>
      <c r="R32" s="21"/>
      <c r="S32" s="21"/>
      <c r="T32" s="21">
        <v>5000</v>
      </c>
      <c r="U32" s="21"/>
      <c r="V32" s="21"/>
      <c r="W32" s="21"/>
      <c r="X32" s="39">
        <f t="shared" si="27"/>
        <v>5000</v>
      </c>
      <c r="Y32" s="21"/>
      <c r="Z32" s="21"/>
      <c r="AA32" s="21"/>
      <c r="AB32" s="21">
        <v>5000</v>
      </c>
      <c r="AC32" s="21"/>
      <c r="AD32" s="21"/>
      <c r="AE32" s="39">
        <f t="shared" si="28"/>
        <v>5000</v>
      </c>
      <c r="AF32" s="21"/>
      <c r="AG32" s="21"/>
      <c r="AH32" s="21"/>
      <c r="AI32" s="21">
        <v>5000</v>
      </c>
      <c r="AJ32" s="21"/>
      <c r="AK32" s="21"/>
      <c r="AL32" s="39">
        <f t="shared" si="29"/>
        <v>5000</v>
      </c>
      <c r="AM32" s="7">
        <f>P32+X32+AE32+AL32</f>
        <v>20000</v>
      </c>
    </row>
    <row r="33" spans="1:58">
      <c r="A33" s="1"/>
      <c r="B33" s="41"/>
      <c r="C33" s="41"/>
      <c r="D33" s="41"/>
      <c r="E33" s="41"/>
      <c r="F33" s="41"/>
      <c r="G33" s="41"/>
      <c r="H33" s="41"/>
      <c r="I33" s="10"/>
      <c r="J33" s="42"/>
      <c r="K33" s="41"/>
      <c r="L33" s="41"/>
      <c r="M33" s="41"/>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row>
    <row r="34" spans="1:58">
      <c r="A34" s="1"/>
      <c r="B34" s="41"/>
      <c r="C34" s="41"/>
      <c r="D34" s="41"/>
      <c r="E34" s="41"/>
      <c r="F34" s="41"/>
      <c r="G34" s="41"/>
      <c r="H34" s="41"/>
      <c r="I34" s="10"/>
      <c r="J34" s="42"/>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row>
    <row r="35" spans="1:58">
      <c r="A35" s="1"/>
      <c r="B35" s="1"/>
      <c r="C35" s="1"/>
      <c r="D35" s="1"/>
      <c r="E35" s="586"/>
      <c r="F35" s="586"/>
      <c r="G35" s="13"/>
      <c r="H35" s="576"/>
      <c r="I35" s="576"/>
      <c r="J35" s="576"/>
      <c r="K35" s="576"/>
      <c r="L35" s="576"/>
      <c r="M35" s="576"/>
      <c r="N35" s="44"/>
      <c r="O35" s="44"/>
      <c r="P35" s="44"/>
      <c r="Q35" s="44"/>
      <c r="R35" s="44"/>
      <c r="S35" s="44"/>
      <c r="T35" s="576"/>
      <c r="U35" s="576"/>
      <c r="V35" s="576"/>
      <c r="W35" s="576"/>
      <c r="X35" s="576"/>
      <c r="Y35" s="576"/>
      <c r="Z35" s="576"/>
      <c r="AA35" s="576"/>
      <c r="AB35" s="576"/>
      <c r="AC35" s="576"/>
      <c r="AD35" s="576"/>
      <c r="AE35" s="16"/>
      <c r="AF35" s="16"/>
      <c r="AG35" s="16"/>
      <c r="AH35" s="16"/>
      <c r="AI35" s="16"/>
      <c r="AJ35" s="16"/>
      <c r="AK35" s="1"/>
      <c r="AL35" s="1"/>
      <c r="AM35" s="1"/>
      <c r="AN35" s="1"/>
      <c r="AO35" s="1"/>
      <c r="AP35" s="1"/>
      <c r="AQ35" s="1"/>
      <c r="AR35" s="1"/>
      <c r="AS35" s="1"/>
      <c r="AT35" s="1"/>
      <c r="AU35" s="1"/>
      <c r="AV35" s="1"/>
      <c r="AW35" s="1"/>
      <c r="AX35" s="1"/>
      <c r="AY35" s="1"/>
      <c r="AZ35" s="1"/>
      <c r="BA35" s="1"/>
      <c r="BB35" s="1"/>
      <c r="BC35" s="1"/>
      <c r="BD35" s="1"/>
      <c r="BE35" s="1"/>
      <c r="BF35" s="1"/>
    </row>
    <row r="36" spans="1:58" s="276" customFormat="1" ht="71.25" customHeight="1">
      <c r="A36" s="569" t="s">
        <v>1227</v>
      </c>
      <c r="B36" s="569"/>
      <c r="C36" s="569"/>
      <c r="D36" s="569"/>
      <c r="E36" s="569"/>
      <c r="F36" s="569"/>
      <c r="G36" s="569"/>
      <c r="H36" s="569"/>
      <c r="I36" s="202">
        <f>SUM(I38:I42)</f>
        <v>0</v>
      </c>
      <c r="J36" s="202">
        <f t="shared" ref="J36:O36" si="30">SUM(J38:J42)</f>
        <v>15000</v>
      </c>
      <c r="K36" s="202">
        <f t="shared" si="30"/>
        <v>15000</v>
      </c>
      <c r="L36" s="202">
        <f t="shared" si="30"/>
        <v>0</v>
      </c>
      <c r="M36" s="202">
        <f t="shared" si="30"/>
        <v>0</v>
      </c>
      <c r="N36" s="202">
        <f t="shared" si="30"/>
        <v>0</v>
      </c>
      <c r="O36" s="202">
        <f t="shared" si="30"/>
        <v>0</v>
      </c>
      <c r="P36" s="219">
        <f t="shared" ref="P36" si="31">SUM(I36:O36)</f>
        <v>30000</v>
      </c>
      <c r="Q36" s="202">
        <f>SUM(Q38:Q42)</f>
        <v>0</v>
      </c>
      <c r="R36" s="202">
        <f t="shared" ref="R36:W36" si="32">SUM(R38:R42)</f>
        <v>15000</v>
      </c>
      <c r="S36" s="202">
        <f t="shared" si="32"/>
        <v>16000</v>
      </c>
      <c r="T36" s="202">
        <f t="shared" si="32"/>
        <v>5000</v>
      </c>
      <c r="U36" s="202">
        <f t="shared" si="32"/>
        <v>0</v>
      </c>
      <c r="V36" s="202">
        <f t="shared" si="32"/>
        <v>0</v>
      </c>
      <c r="W36" s="202">
        <f t="shared" si="32"/>
        <v>0</v>
      </c>
      <c r="X36" s="219">
        <f t="shared" ref="X36" si="33">SUM(Q36:W36)</f>
        <v>36000</v>
      </c>
      <c r="Y36" s="202">
        <f>SUM(Y38:Y42)</f>
        <v>0</v>
      </c>
      <c r="Z36" s="202">
        <f t="shared" ref="Z36:AK36" si="34">SUM(Z38:Z42)</f>
        <v>15000</v>
      </c>
      <c r="AA36" s="202">
        <f t="shared" si="34"/>
        <v>15000</v>
      </c>
      <c r="AB36" s="202">
        <f t="shared" si="34"/>
        <v>0</v>
      </c>
      <c r="AC36" s="202">
        <f t="shared" si="34"/>
        <v>0</v>
      </c>
      <c r="AD36" s="202">
        <f t="shared" si="34"/>
        <v>0</v>
      </c>
      <c r="AE36" s="274">
        <f t="shared" si="34"/>
        <v>30000</v>
      </c>
      <c r="AF36" s="202">
        <f t="shared" si="34"/>
        <v>0</v>
      </c>
      <c r="AG36" s="202">
        <f t="shared" si="34"/>
        <v>15000</v>
      </c>
      <c r="AH36" s="202">
        <f t="shared" si="34"/>
        <v>15000</v>
      </c>
      <c r="AI36" s="202">
        <f t="shared" si="34"/>
        <v>0</v>
      </c>
      <c r="AJ36" s="202">
        <f t="shared" si="34"/>
        <v>0</v>
      </c>
      <c r="AK36" s="202">
        <f t="shared" si="34"/>
        <v>0</v>
      </c>
      <c r="AL36" s="219">
        <f t="shared" ref="AL36" si="35">SUM(AF36:AK36)</f>
        <v>30000</v>
      </c>
      <c r="AM36" s="201">
        <f>P36+X36+AE36+AL36</f>
        <v>126000</v>
      </c>
      <c r="AN36" s="200"/>
      <c r="AO36" s="200"/>
      <c r="AP36" s="200"/>
      <c r="AQ36" s="200"/>
      <c r="AR36" s="200"/>
      <c r="AS36" s="200"/>
      <c r="AT36" s="200"/>
      <c r="AU36" s="200"/>
      <c r="AV36" s="200"/>
      <c r="AW36" s="200"/>
      <c r="AX36" s="200"/>
      <c r="AY36" s="200"/>
      <c r="AZ36" s="200"/>
      <c r="BA36" s="200"/>
      <c r="BB36" s="200"/>
      <c r="BC36" s="200"/>
      <c r="BD36" s="200"/>
      <c r="BE36" s="200"/>
      <c r="BF36" s="200"/>
    </row>
    <row r="37" spans="1:58" s="1" customFormat="1" ht="42" customHeight="1"/>
    <row r="38" spans="1:58" ht="45" customHeight="1">
      <c r="A38" s="577" t="s">
        <v>847</v>
      </c>
      <c r="B38" s="541" t="s">
        <v>439</v>
      </c>
      <c r="C38" s="550" t="s">
        <v>441</v>
      </c>
      <c r="D38" s="550" t="s">
        <v>440</v>
      </c>
      <c r="E38" s="18"/>
      <c r="F38" s="550" t="s">
        <v>571</v>
      </c>
      <c r="G38" s="575" t="s">
        <v>1235</v>
      </c>
      <c r="H38" s="531"/>
      <c r="I38" s="40"/>
      <c r="J38" s="24">
        <v>15000</v>
      </c>
      <c r="K38" s="40"/>
      <c r="L38" s="40"/>
      <c r="M38" s="40"/>
      <c r="N38" s="40"/>
      <c r="O38" s="40"/>
      <c r="P38" s="39">
        <f t="shared" ref="P38:P42" si="36">SUM(I38:O38)</f>
        <v>15000</v>
      </c>
      <c r="Q38" s="40"/>
      <c r="R38" s="24">
        <v>15000</v>
      </c>
      <c r="S38" s="40"/>
      <c r="T38" s="40"/>
      <c r="U38" s="40"/>
      <c r="V38" s="40"/>
      <c r="W38" s="40"/>
      <c r="X38" s="186">
        <f t="shared" ref="X38" si="37">SUM(Q38:W38)</f>
        <v>15000</v>
      </c>
      <c r="Y38" s="40"/>
      <c r="Z38" s="24">
        <v>15000</v>
      </c>
      <c r="AA38" s="40"/>
      <c r="AB38" s="40"/>
      <c r="AC38" s="40"/>
      <c r="AD38" s="40"/>
      <c r="AE38" s="186">
        <f t="shared" ref="AE38:AE42" si="38">SUM(Y38:AD38)</f>
        <v>15000</v>
      </c>
      <c r="AF38" s="40"/>
      <c r="AG38" s="24">
        <v>15000</v>
      </c>
      <c r="AH38" s="40"/>
      <c r="AI38" s="40"/>
      <c r="AJ38" s="40"/>
      <c r="AK38" s="40"/>
      <c r="AL38" s="186">
        <f t="shared" ref="AL38:AL41" si="39">SUM(AF38:AK38)</f>
        <v>15000</v>
      </c>
      <c r="AM38" s="7">
        <f>P38+X38+AE38+AL38</f>
        <v>60000</v>
      </c>
    </row>
    <row r="39" spans="1:58" ht="43.5" customHeight="1">
      <c r="A39" s="577"/>
      <c r="B39" s="541"/>
      <c r="C39" s="550"/>
      <c r="D39" s="550"/>
      <c r="E39" s="18"/>
      <c r="F39" s="550"/>
      <c r="G39" s="575" t="s">
        <v>443</v>
      </c>
      <c r="H39" s="531"/>
      <c r="I39" s="23"/>
      <c r="J39" s="35"/>
      <c r="K39" s="40"/>
      <c r="L39" s="40"/>
      <c r="M39" s="40"/>
      <c r="N39" s="40"/>
      <c r="O39" s="40"/>
      <c r="P39" s="39">
        <f t="shared" si="36"/>
        <v>0</v>
      </c>
      <c r="Q39" s="40"/>
      <c r="R39" s="40"/>
      <c r="S39" s="40">
        <v>1000</v>
      </c>
      <c r="T39" s="40">
        <v>5000</v>
      </c>
      <c r="U39" s="40"/>
      <c r="V39" s="40"/>
      <c r="W39" s="40"/>
      <c r="X39" s="186">
        <f t="shared" ref="X39:X42" si="40">SUM(Q39:W39)</f>
        <v>6000</v>
      </c>
      <c r="Y39" s="40"/>
      <c r="Z39" s="40"/>
      <c r="AA39" s="40"/>
      <c r="AB39" s="40"/>
      <c r="AC39" s="40"/>
      <c r="AD39" s="40"/>
      <c r="AE39" s="186">
        <f t="shared" si="38"/>
        <v>0</v>
      </c>
      <c r="AF39" s="40"/>
      <c r="AG39" s="40"/>
      <c r="AH39" s="40"/>
      <c r="AI39" s="40"/>
      <c r="AJ39" s="40"/>
      <c r="AK39" s="40"/>
      <c r="AL39" s="186">
        <f t="shared" si="39"/>
        <v>0</v>
      </c>
      <c r="AM39" s="7">
        <f>P39+X39+AE39+AL39</f>
        <v>6000</v>
      </c>
    </row>
    <row r="40" spans="1:58" ht="49.5" customHeight="1">
      <c r="A40" s="577"/>
      <c r="B40" s="541"/>
      <c r="C40" s="550"/>
      <c r="D40" s="550"/>
      <c r="E40" s="18"/>
      <c r="F40" s="550"/>
      <c r="G40" s="550" t="s">
        <v>572</v>
      </c>
      <c r="H40" s="550"/>
      <c r="I40" s="40"/>
      <c r="J40" s="24"/>
      <c r="K40" s="40">
        <v>12000</v>
      </c>
      <c r="L40" s="40"/>
      <c r="M40" s="40"/>
      <c r="N40" s="40"/>
      <c r="O40" s="40"/>
      <c r="P40" s="39">
        <f t="shared" si="36"/>
        <v>12000</v>
      </c>
      <c r="Q40" s="40"/>
      <c r="R40" s="40"/>
      <c r="S40" s="40">
        <v>12000</v>
      </c>
      <c r="T40" s="40"/>
      <c r="U40" s="40"/>
      <c r="V40" s="40"/>
      <c r="W40" s="40"/>
      <c r="X40" s="186">
        <f t="shared" si="40"/>
        <v>12000</v>
      </c>
      <c r="Y40" s="40"/>
      <c r="Z40" s="40"/>
      <c r="AA40" s="40">
        <v>12000</v>
      </c>
      <c r="AB40" s="40"/>
      <c r="AC40" s="40"/>
      <c r="AD40" s="40"/>
      <c r="AE40" s="186">
        <f t="shared" si="38"/>
        <v>12000</v>
      </c>
      <c r="AF40" s="40"/>
      <c r="AG40" s="40"/>
      <c r="AH40" s="40">
        <v>12000</v>
      </c>
      <c r="AI40" s="40"/>
      <c r="AJ40" s="40"/>
      <c r="AK40" s="40"/>
      <c r="AL40" s="186">
        <f t="shared" si="39"/>
        <v>12000</v>
      </c>
      <c r="AM40" s="7">
        <f>P40+X40+AE40+AL40</f>
        <v>48000</v>
      </c>
    </row>
    <row r="41" spans="1:58" ht="36.75" customHeight="1">
      <c r="A41" s="577"/>
      <c r="B41" s="541"/>
      <c r="C41" s="550"/>
      <c r="D41" s="550"/>
      <c r="E41" s="18"/>
      <c r="F41" s="550"/>
      <c r="G41" s="550" t="s">
        <v>1237</v>
      </c>
      <c r="H41" s="550"/>
      <c r="I41" s="40"/>
      <c r="J41" s="26"/>
      <c r="K41" s="21"/>
      <c r="L41" s="21"/>
      <c r="M41" s="21"/>
      <c r="N41" s="21"/>
      <c r="O41" s="21"/>
      <c r="P41" s="39">
        <f t="shared" si="36"/>
        <v>0</v>
      </c>
      <c r="Q41" s="21"/>
      <c r="R41" s="21"/>
      <c r="S41" s="21"/>
      <c r="T41" s="21"/>
      <c r="U41" s="21"/>
      <c r="V41" s="21"/>
      <c r="W41" s="21"/>
      <c r="X41" s="186">
        <f t="shared" si="40"/>
        <v>0</v>
      </c>
      <c r="Y41" s="21"/>
      <c r="Z41" s="21"/>
      <c r="AA41" s="21"/>
      <c r="AB41" s="21"/>
      <c r="AC41" s="21"/>
      <c r="AD41" s="21"/>
      <c r="AE41" s="186">
        <f t="shared" si="38"/>
        <v>0</v>
      </c>
      <c r="AF41" s="21"/>
      <c r="AG41" s="21"/>
      <c r="AH41" s="21"/>
      <c r="AI41" s="21"/>
      <c r="AJ41" s="21"/>
      <c r="AK41" s="21"/>
      <c r="AL41" s="186">
        <f t="shared" si="39"/>
        <v>0</v>
      </c>
      <c r="AM41" s="7">
        <f>P41+X41+AE41+AL41</f>
        <v>0</v>
      </c>
    </row>
    <row r="42" spans="1:58" ht="38.25" customHeight="1">
      <c r="A42" s="577"/>
      <c r="B42" s="1"/>
      <c r="C42" s="1"/>
      <c r="D42" s="1"/>
      <c r="E42" s="578"/>
      <c r="F42" s="578"/>
      <c r="G42" s="550" t="s">
        <v>1238</v>
      </c>
      <c r="H42" s="550"/>
      <c r="I42" s="40"/>
      <c r="J42" s="26"/>
      <c r="K42" s="21">
        <v>3000</v>
      </c>
      <c r="L42" s="21"/>
      <c r="M42" s="21"/>
      <c r="N42" s="21"/>
      <c r="O42" s="21"/>
      <c r="P42" s="39">
        <f t="shared" si="36"/>
        <v>3000</v>
      </c>
      <c r="Q42" s="21"/>
      <c r="R42" s="21"/>
      <c r="S42" s="21">
        <v>3000</v>
      </c>
      <c r="T42" s="21"/>
      <c r="U42" s="21"/>
      <c r="V42" s="21"/>
      <c r="W42" s="21"/>
      <c r="X42" s="186">
        <f t="shared" si="40"/>
        <v>3000</v>
      </c>
      <c r="Y42" s="21"/>
      <c r="Z42" s="21"/>
      <c r="AA42" s="21">
        <v>3000</v>
      </c>
      <c r="AB42" s="21"/>
      <c r="AC42" s="21"/>
      <c r="AD42" s="21"/>
      <c r="AE42" s="186">
        <f t="shared" si="38"/>
        <v>3000</v>
      </c>
      <c r="AF42" s="21"/>
      <c r="AG42" s="21"/>
      <c r="AH42" s="21">
        <v>3000</v>
      </c>
      <c r="AI42" s="21"/>
      <c r="AJ42" s="21"/>
      <c r="AK42" s="21"/>
      <c r="AL42" s="186">
        <f t="shared" ref="AL42" si="41">SUM(AF42:AK42)</f>
        <v>3000</v>
      </c>
      <c r="AM42" s="7">
        <f>P42+X42+AE42+AL42</f>
        <v>12000</v>
      </c>
      <c r="AN42" s="1"/>
      <c r="AO42" s="1"/>
      <c r="AP42" s="1"/>
      <c r="AQ42" s="1"/>
      <c r="AR42" s="1"/>
      <c r="AS42" s="1"/>
      <c r="AT42" s="1"/>
      <c r="AU42" s="1"/>
      <c r="AV42" s="1"/>
      <c r="AW42" s="1"/>
      <c r="AX42" s="1"/>
      <c r="AY42" s="1"/>
      <c r="AZ42" s="1"/>
      <c r="BA42" s="1"/>
      <c r="BB42" s="1"/>
      <c r="BC42" s="1"/>
      <c r="BD42" s="1"/>
      <c r="BE42" s="1"/>
      <c r="BF42" s="1"/>
    </row>
    <row r="43" spans="1:58" ht="51.75" customHeight="1">
      <c r="A43" s="1"/>
      <c r="B43" s="1"/>
      <c r="C43" s="1"/>
      <c r="D43" s="1"/>
      <c r="E43" s="586"/>
      <c r="F43" s="586"/>
      <c r="G43" s="13"/>
      <c r="H43" s="576"/>
      <c r="I43" s="576"/>
      <c r="J43" s="576"/>
      <c r="K43" s="576"/>
      <c r="L43" s="576"/>
      <c r="M43" s="576"/>
      <c r="N43" s="44"/>
      <c r="O43" s="44"/>
      <c r="P43" s="44"/>
      <c r="Q43" s="44"/>
      <c r="R43" s="44"/>
      <c r="S43" s="44"/>
      <c r="T43" s="576"/>
      <c r="U43" s="576"/>
      <c r="V43" s="576"/>
      <c r="W43" s="576"/>
      <c r="X43" s="576"/>
      <c r="Y43" s="576"/>
      <c r="Z43" s="576"/>
      <c r="AA43" s="576"/>
      <c r="AB43" s="576"/>
      <c r="AC43" s="576"/>
      <c r="AD43" s="576"/>
      <c r="AE43" s="16"/>
      <c r="AF43" s="16"/>
      <c r="AG43" s="16"/>
      <c r="AH43" s="16"/>
      <c r="AI43" s="16"/>
      <c r="AJ43" s="16"/>
      <c r="AK43" s="1"/>
      <c r="AL43" s="1"/>
      <c r="AM43" s="1"/>
      <c r="AN43" s="1"/>
      <c r="AO43" s="1"/>
      <c r="AP43" s="1"/>
      <c r="AQ43" s="1"/>
      <c r="AR43" s="1"/>
      <c r="AS43" s="1"/>
      <c r="AT43" s="1"/>
      <c r="AU43" s="1"/>
      <c r="AV43" s="1"/>
      <c r="AW43" s="1"/>
      <c r="AX43" s="1"/>
      <c r="AY43" s="1"/>
      <c r="AZ43" s="1"/>
      <c r="BA43" s="1"/>
      <c r="BB43" s="1"/>
      <c r="BC43" s="1"/>
      <c r="BD43" s="1"/>
      <c r="BE43" s="1"/>
      <c r="BF43" s="1"/>
    </row>
    <row r="44" spans="1:58" s="276" customFormat="1" ht="60" customHeight="1">
      <c r="A44" s="569" t="s">
        <v>848</v>
      </c>
      <c r="B44" s="569"/>
      <c r="C44" s="569"/>
      <c r="D44" s="569"/>
      <c r="E44" s="569"/>
      <c r="F44" s="569"/>
      <c r="G44" s="569"/>
      <c r="H44" s="569"/>
      <c r="I44" s="202">
        <f>SUM(I46:I55)</f>
        <v>0</v>
      </c>
      <c r="J44" s="202">
        <f t="shared" ref="J44:O44" si="42">SUM(J46:J55)</f>
        <v>11000</v>
      </c>
      <c r="K44" s="202">
        <f t="shared" si="42"/>
        <v>36549</v>
      </c>
      <c r="L44" s="202">
        <f t="shared" si="42"/>
        <v>0</v>
      </c>
      <c r="M44" s="202">
        <f t="shared" si="42"/>
        <v>0</v>
      </c>
      <c r="N44" s="202">
        <f t="shared" si="42"/>
        <v>15000</v>
      </c>
      <c r="O44" s="202">
        <f t="shared" si="42"/>
        <v>0</v>
      </c>
      <c r="P44" s="219">
        <f t="shared" ref="P44" si="43">SUM(I44:O44)</f>
        <v>62549</v>
      </c>
      <c r="Q44" s="202">
        <f t="shared" ref="Q44:W44" si="44">SUM(Q46:Q55)</f>
        <v>0</v>
      </c>
      <c r="R44" s="202">
        <f t="shared" si="44"/>
        <v>55000</v>
      </c>
      <c r="S44" s="202">
        <f t="shared" si="44"/>
        <v>28000</v>
      </c>
      <c r="T44" s="202">
        <f t="shared" si="44"/>
        <v>0</v>
      </c>
      <c r="U44" s="202">
        <f t="shared" si="44"/>
        <v>0</v>
      </c>
      <c r="V44" s="202">
        <f t="shared" si="44"/>
        <v>0</v>
      </c>
      <c r="W44" s="202">
        <f t="shared" si="44"/>
        <v>0</v>
      </c>
      <c r="X44" s="219">
        <f t="shared" ref="X44" si="45">SUM(Q44:W44)</f>
        <v>83000</v>
      </c>
      <c r="Y44" s="202">
        <f t="shared" ref="Y44:AD44" si="46">SUM(Y46:Y55)</f>
        <v>0</v>
      </c>
      <c r="Z44" s="202">
        <f t="shared" si="46"/>
        <v>65000</v>
      </c>
      <c r="AA44" s="202">
        <f t="shared" si="46"/>
        <v>28000</v>
      </c>
      <c r="AB44" s="202">
        <f t="shared" si="46"/>
        <v>0</v>
      </c>
      <c r="AC44" s="202">
        <f t="shared" si="46"/>
        <v>0</v>
      </c>
      <c r="AD44" s="202">
        <f t="shared" si="46"/>
        <v>0</v>
      </c>
      <c r="AE44" s="219">
        <f>SUM(Y44:AD44)</f>
        <v>93000</v>
      </c>
      <c r="AF44" s="202">
        <f t="shared" ref="AF44:AK44" si="47">SUM(AF46:AF55)</f>
        <v>0</v>
      </c>
      <c r="AG44" s="202">
        <f t="shared" si="47"/>
        <v>5000</v>
      </c>
      <c r="AH44" s="202">
        <f t="shared" si="47"/>
        <v>29000</v>
      </c>
      <c r="AI44" s="202">
        <f t="shared" si="47"/>
        <v>0</v>
      </c>
      <c r="AJ44" s="202">
        <f t="shared" si="47"/>
        <v>0</v>
      </c>
      <c r="AK44" s="202">
        <f t="shared" si="47"/>
        <v>0</v>
      </c>
      <c r="AL44" s="219">
        <f>SUM(AF44:AK44)</f>
        <v>34000</v>
      </c>
      <c r="AM44" s="202">
        <f>P44+X44+AE44+AL44</f>
        <v>272549</v>
      </c>
      <c r="AN44" s="200"/>
      <c r="AO44" s="200"/>
      <c r="AP44" s="200"/>
      <c r="AQ44" s="200"/>
      <c r="AR44" s="200"/>
      <c r="AS44" s="200"/>
      <c r="AT44" s="200"/>
      <c r="AU44" s="200"/>
      <c r="AV44" s="200"/>
      <c r="AW44" s="200"/>
      <c r="AX44" s="200"/>
      <c r="AY44" s="200"/>
      <c r="AZ44" s="200"/>
      <c r="BA44" s="200"/>
      <c r="BB44" s="200"/>
      <c r="BC44" s="200"/>
      <c r="BD44" s="200"/>
      <c r="BE44" s="200"/>
      <c r="BF44" s="200"/>
    </row>
    <row r="45" spans="1:58" ht="36.75" customHeight="1">
      <c r="A45" s="1"/>
      <c r="B45" s="1"/>
      <c r="C45" s="1"/>
      <c r="D45" s="1"/>
      <c r="E45" s="546"/>
      <c r="F45" s="546"/>
      <c r="G45" s="546"/>
      <c r="H45" s="546"/>
      <c r="I45" s="45"/>
      <c r="J45" s="45"/>
      <c r="K45" s="45"/>
      <c r="L45" s="45"/>
      <c r="M45" s="45"/>
      <c r="N45" s="45"/>
      <c r="O45" s="46"/>
      <c r="P45" s="46"/>
      <c r="Q45" s="46"/>
      <c r="R45" s="46"/>
      <c r="S45" s="46"/>
      <c r="T45" s="46"/>
      <c r="U45" s="584"/>
      <c r="V45" s="584"/>
      <c r="W45" s="584"/>
      <c r="X45" s="584"/>
      <c r="Y45" s="584"/>
      <c r="Z45" s="584"/>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row>
    <row r="46" spans="1:58" ht="42" customHeight="1">
      <c r="A46" s="579" t="s">
        <v>848</v>
      </c>
      <c r="B46" s="531" t="s">
        <v>830</v>
      </c>
      <c r="C46" s="528" t="s">
        <v>831</v>
      </c>
      <c r="D46" s="528" t="s">
        <v>829</v>
      </c>
      <c r="E46" s="550" t="s">
        <v>450</v>
      </c>
      <c r="F46" s="528">
        <v>0.65</v>
      </c>
      <c r="G46" s="550" t="s">
        <v>451</v>
      </c>
      <c r="H46" s="550"/>
      <c r="I46" s="21"/>
      <c r="J46" s="21"/>
      <c r="K46" s="21"/>
      <c r="L46" s="21"/>
      <c r="M46" s="21"/>
      <c r="N46" s="21"/>
      <c r="O46" s="21"/>
      <c r="P46" s="39">
        <f t="shared" ref="P46:P55" si="48">SUM(I46:O46)</f>
        <v>0</v>
      </c>
      <c r="Q46" s="21"/>
      <c r="R46" s="21"/>
      <c r="S46" s="21"/>
      <c r="T46" s="21"/>
      <c r="U46" s="21"/>
      <c r="V46" s="21"/>
      <c r="W46" s="21"/>
      <c r="X46" s="186">
        <f t="shared" ref="X46:X55" si="49">SUM(Q46:W46)</f>
        <v>0</v>
      </c>
      <c r="Y46" s="21"/>
      <c r="Z46" s="21"/>
      <c r="AA46" s="21"/>
      <c r="AB46" s="21"/>
      <c r="AC46" s="21"/>
      <c r="AD46" s="21"/>
      <c r="AE46" s="186">
        <f t="shared" ref="AE46:AE55" si="50">SUM(Y46:AD46)</f>
        <v>0</v>
      </c>
      <c r="AF46" s="21"/>
      <c r="AG46" s="21"/>
      <c r="AH46" s="21"/>
      <c r="AI46" s="21"/>
      <c r="AJ46" s="21"/>
      <c r="AK46" s="21"/>
      <c r="AL46" s="186">
        <f t="shared" ref="AL46:AL54" si="51">SUM(AF46:AK46)</f>
        <v>0</v>
      </c>
      <c r="AM46" s="230">
        <f t="shared" ref="AM46:AM55" si="52">P46+X46+AE46+AL46</f>
        <v>0</v>
      </c>
      <c r="AN46" s="18"/>
      <c r="AO46" s="18"/>
      <c r="AP46" s="18"/>
      <c r="AQ46" s="18"/>
      <c r="AR46" s="18"/>
      <c r="AS46" s="18"/>
      <c r="AT46" s="18"/>
      <c r="AU46" s="18"/>
      <c r="AV46" s="18"/>
      <c r="AW46" s="18"/>
      <c r="AX46" s="18"/>
      <c r="AY46" s="18"/>
      <c r="AZ46" s="18"/>
      <c r="BA46" s="18"/>
      <c r="BB46" s="18"/>
      <c r="BC46" s="18"/>
      <c r="BD46" s="18"/>
    </row>
    <row r="47" spans="1:58" ht="39.75" customHeight="1">
      <c r="A47" s="579"/>
      <c r="B47" s="532"/>
      <c r="C47" s="529"/>
      <c r="D47" s="529"/>
      <c r="E47" s="550"/>
      <c r="F47" s="529"/>
      <c r="G47" s="575" t="s">
        <v>835</v>
      </c>
      <c r="H47" s="531"/>
      <c r="I47" s="21"/>
      <c r="J47" s="23"/>
      <c r="K47" s="21"/>
      <c r="L47" s="21"/>
      <c r="M47" s="21"/>
      <c r="N47" s="21"/>
      <c r="O47" s="21"/>
      <c r="P47" s="39">
        <f t="shared" si="48"/>
        <v>0</v>
      </c>
      <c r="Q47" s="21"/>
      <c r="R47" s="21"/>
      <c r="S47" s="21"/>
      <c r="T47" s="21"/>
      <c r="U47" s="21"/>
      <c r="V47" s="21"/>
      <c r="W47" s="21"/>
      <c r="X47" s="186">
        <f t="shared" si="49"/>
        <v>0</v>
      </c>
      <c r="Y47" s="21"/>
      <c r="Z47" s="21"/>
      <c r="AA47" s="21"/>
      <c r="AB47" s="21"/>
      <c r="AC47" s="21"/>
      <c r="AD47" s="21"/>
      <c r="AE47" s="186">
        <f t="shared" si="50"/>
        <v>0</v>
      </c>
      <c r="AF47" s="21"/>
      <c r="AG47" s="21"/>
      <c r="AH47" s="21"/>
      <c r="AI47" s="21"/>
      <c r="AJ47" s="21"/>
      <c r="AK47" s="21"/>
      <c r="AL47" s="186">
        <f t="shared" si="51"/>
        <v>0</v>
      </c>
      <c r="AM47" s="230">
        <f t="shared" si="52"/>
        <v>0</v>
      </c>
      <c r="AN47" s="18"/>
      <c r="AO47" s="18"/>
      <c r="AP47" s="18"/>
      <c r="AQ47" s="18"/>
      <c r="AR47" s="18"/>
      <c r="AS47" s="18"/>
      <c r="AT47" s="18"/>
      <c r="AU47" s="18"/>
      <c r="AV47" s="18"/>
      <c r="AW47" s="18"/>
      <c r="AX47" s="18"/>
      <c r="AY47" s="18"/>
      <c r="AZ47" s="18"/>
      <c r="BA47" s="18"/>
      <c r="BB47" s="18"/>
      <c r="BC47" s="18"/>
      <c r="BD47" s="18"/>
    </row>
    <row r="48" spans="1:58" ht="79.5" customHeight="1">
      <c r="A48" s="579"/>
      <c r="B48" s="532"/>
      <c r="C48" s="529"/>
      <c r="D48" s="529"/>
      <c r="E48" s="550"/>
      <c r="F48" s="529"/>
      <c r="G48" s="575" t="s">
        <v>1006</v>
      </c>
      <c r="H48" s="531"/>
      <c r="I48" s="21"/>
      <c r="J48" s="21"/>
      <c r="K48" s="21"/>
      <c r="L48" s="21"/>
      <c r="M48" s="21"/>
      <c r="N48" s="21"/>
      <c r="O48" s="21"/>
      <c r="P48" s="39">
        <f t="shared" si="48"/>
        <v>0</v>
      </c>
      <c r="Q48" s="21"/>
      <c r="R48" s="21"/>
      <c r="S48" s="21"/>
      <c r="T48" s="21"/>
      <c r="U48" s="21"/>
      <c r="V48" s="21"/>
      <c r="W48" s="21"/>
      <c r="X48" s="186">
        <f t="shared" si="49"/>
        <v>0</v>
      </c>
      <c r="Y48" s="21"/>
      <c r="Z48" s="21"/>
      <c r="AA48" s="21"/>
      <c r="AB48" s="21"/>
      <c r="AC48" s="21"/>
      <c r="AD48" s="21"/>
      <c r="AE48" s="186">
        <f t="shared" si="50"/>
        <v>0</v>
      </c>
      <c r="AF48" s="21"/>
      <c r="AG48" s="21"/>
      <c r="AH48" s="21">
        <v>1000</v>
      </c>
      <c r="AI48" s="21"/>
      <c r="AJ48" s="21"/>
      <c r="AK48" s="21"/>
      <c r="AL48" s="186">
        <f t="shared" si="51"/>
        <v>1000</v>
      </c>
      <c r="AM48" s="230">
        <f t="shared" si="52"/>
        <v>1000</v>
      </c>
      <c r="AN48" s="18"/>
      <c r="AO48" s="18"/>
      <c r="AP48" s="18"/>
      <c r="AQ48" s="18"/>
      <c r="AR48" s="18"/>
      <c r="AS48" s="18"/>
      <c r="AT48" s="18"/>
      <c r="AU48" s="18"/>
      <c r="AV48" s="18"/>
      <c r="AW48" s="18"/>
      <c r="AX48" s="18"/>
      <c r="AY48" s="18"/>
      <c r="AZ48" s="18"/>
      <c r="BA48" s="18"/>
      <c r="BB48" s="18"/>
      <c r="BC48" s="18"/>
      <c r="BD48" s="18"/>
    </row>
    <row r="49" spans="1:58" ht="49.5" customHeight="1">
      <c r="A49" s="579"/>
      <c r="B49" s="532"/>
      <c r="C49" s="529"/>
      <c r="D49" s="529"/>
      <c r="E49" s="550"/>
      <c r="F49" s="529"/>
      <c r="G49" s="575" t="s">
        <v>701</v>
      </c>
      <c r="H49" s="531"/>
      <c r="I49" s="21"/>
      <c r="J49" s="23"/>
      <c r="K49" s="21"/>
      <c r="L49" s="21"/>
      <c r="M49" s="21"/>
      <c r="N49" s="21"/>
      <c r="O49" s="21"/>
      <c r="P49" s="39">
        <f t="shared" si="48"/>
        <v>0</v>
      </c>
      <c r="Q49" s="21"/>
      <c r="R49" s="21">
        <v>50000</v>
      </c>
      <c r="S49" s="21"/>
      <c r="T49" s="21"/>
      <c r="U49" s="21"/>
      <c r="V49" s="21"/>
      <c r="W49" s="21"/>
      <c r="X49" s="186">
        <f t="shared" si="49"/>
        <v>50000</v>
      </c>
      <c r="Y49" s="21"/>
      <c r="Z49" s="21">
        <v>60000</v>
      </c>
      <c r="AA49" s="21"/>
      <c r="AB49" s="21"/>
      <c r="AC49" s="21"/>
      <c r="AD49" s="21"/>
      <c r="AE49" s="186">
        <f t="shared" si="50"/>
        <v>60000</v>
      </c>
      <c r="AF49" s="21"/>
      <c r="AG49" s="21"/>
      <c r="AH49" s="21"/>
      <c r="AI49" s="21"/>
      <c r="AJ49" s="21"/>
      <c r="AK49" s="21"/>
      <c r="AL49" s="186">
        <f t="shared" si="51"/>
        <v>0</v>
      </c>
      <c r="AM49" s="230">
        <f t="shared" si="52"/>
        <v>110000</v>
      </c>
      <c r="AN49" s="18"/>
      <c r="AO49" s="18"/>
      <c r="AP49" s="18"/>
      <c r="AQ49" s="18"/>
      <c r="AR49" s="18"/>
      <c r="AS49" s="18"/>
      <c r="AT49" s="18"/>
      <c r="AU49" s="18"/>
      <c r="AV49" s="18"/>
      <c r="AW49" s="18"/>
      <c r="AX49" s="18"/>
      <c r="AY49" s="18"/>
      <c r="AZ49" s="18"/>
      <c r="BA49" s="18"/>
      <c r="BB49" s="18"/>
      <c r="BC49" s="18"/>
      <c r="BD49" s="18"/>
    </row>
    <row r="50" spans="1:58" ht="49.5" customHeight="1">
      <c r="A50" s="579"/>
      <c r="B50" s="532"/>
      <c r="C50" s="529"/>
      <c r="D50" s="529"/>
      <c r="E50" s="550"/>
      <c r="F50" s="529"/>
      <c r="G50" s="575" t="s">
        <v>1390</v>
      </c>
      <c r="H50" s="531"/>
      <c r="I50" s="259"/>
      <c r="J50" s="259"/>
      <c r="K50" s="259"/>
      <c r="L50" s="259"/>
      <c r="M50" s="259"/>
      <c r="N50" s="259"/>
      <c r="O50" s="259"/>
      <c r="P50" s="264"/>
      <c r="Q50" s="259"/>
      <c r="R50" s="259"/>
      <c r="S50" s="259"/>
      <c r="T50" s="259"/>
      <c r="U50" s="259"/>
      <c r="V50" s="259"/>
      <c r="W50" s="259"/>
      <c r="X50" s="264"/>
      <c r="Y50" s="259"/>
      <c r="Z50" s="259"/>
      <c r="AA50" s="259"/>
      <c r="AB50" s="259"/>
      <c r="AC50" s="259"/>
      <c r="AD50" s="259"/>
      <c r="AE50" s="264"/>
      <c r="AF50" s="259"/>
      <c r="AG50" s="259"/>
      <c r="AH50" s="259"/>
      <c r="AI50" s="259"/>
      <c r="AJ50" s="259"/>
      <c r="AK50" s="259"/>
      <c r="AL50" s="264"/>
      <c r="AM50" s="230">
        <f t="shared" si="52"/>
        <v>0</v>
      </c>
      <c r="AN50" s="18"/>
      <c r="AO50" s="18"/>
      <c r="AP50" s="18"/>
      <c r="AQ50" s="18"/>
      <c r="AR50" s="18"/>
      <c r="AS50" s="18"/>
      <c r="AT50" s="18"/>
      <c r="AU50" s="18"/>
      <c r="AV50" s="18"/>
      <c r="AW50" s="18"/>
      <c r="AX50" s="18"/>
      <c r="AY50" s="18"/>
      <c r="AZ50" s="18"/>
      <c r="BA50" s="18"/>
      <c r="BB50" s="18"/>
      <c r="BC50" s="18"/>
      <c r="BD50" s="18"/>
    </row>
    <row r="51" spans="1:58" ht="77.25" customHeight="1">
      <c r="A51" s="579"/>
      <c r="B51" s="532"/>
      <c r="C51" s="529"/>
      <c r="D51" s="529"/>
      <c r="E51" s="550"/>
      <c r="F51" s="529"/>
      <c r="G51" s="575" t="s">
        <v>833</v>
      </c>
      <c r="H51" s="531"/>
      <c r="I51" s="23"/>
      <c r="J51" s="23"/>
      <c r="K51" s="47"/>
      <c r="L51" s="47"/>
      <c r="M51" s="47"/>
      <c r="N51" s="47"/>
      <c r="O51" s="47"/>
      <c r="P51" s="39">
        <f t="shared" si="48"/>
        <v>0</v>
      </c>
      <c r="Q51" s="47"/>
      <c r="R51" s="47"/>
      <c r="S51" s="47"/>
      <c r="T51" s="47"/>
      <c r="U51" s="47"/>
      <c r="V51" s="47"/>
      <c r="W51" s="47"/>
      <c r="X51" s="186">
        <f t="shared" si="49"/>
        <v>0</v>
      </c>
      <c r="Y51" s="47"/>
      <c r="Z51" s="47"/>
      <c r="AA51" s="47"/>
      <c r="AB51" s="47"/>
      <c r="AC51" s="47"/>
      <c r="AD51" s="47"/>
      <c r="AE51" s="186">
        <f t="shared" si="50"/>
        <v>0</v>
      </c>
      <c r="AF51" s="47"/>
      <c r="AG51" s="47"/>
      <c r="AH51" s="47"/>
      <c r="AI51" s="47"/>
      <c r="AJ51" s="47"/>
      <c r="AK51" s="47"/>
      <c r="AL51" s="186">
        <f t="shared" si="51"/>
        <v>0</v>
      </c>
      <c r="AM51" s="230">
        <f t="shared" si="52"/>
        <v>0</v>
      </c>
      <c r="AN51" s="18"/>
      <c r="AO51" s="18"/>
      <c r="AP51" s="18"/>
      <c r="AQ51" s="18"/>
      <c r="AR51" s="18"/>
      <c r="AS51" s="18"/>
      <c r="AT51" s="18"/>
      <c r="AU51" s="18"/>
      <c r="AV51" s="18"/>
      <c r="AW51" s="18"/>
      <c r="AX51" s="18"/>
      <c r="AY51" s="18"/>
      <c r="AZ51" s="18"/>
      <c r="BA51" s="18"/>
      <c r="BB51" s="18"/>
      <c r="BC51" s="18"/>
      <c r="BD51" s="18"/>
    </row>
    <row r="52" spans="1:58" ht="75.75" customHeight="1">
      <c r="A52" s="579"/>
      <c r="B52" s="532"/>
      <c r="C52" s="529"/>
      <c r="D52" s="529"/>
      <c r="E52" s="550"/>
      <c r="F52" s="529"/>
      <c r="G52" s="550" t="s">
        <v>458</v>
      </c>
      <c r="H52" s="550"/>
      <c r="I52" s="23"/>
      <c r="J52" s="21"/>
      <c r="K52" s="40"/>
      <c r="L52" s="40"/>
      <c r="M52" s="40"/>
      <c r="N52" s="40"/>
      <c r="O52" s="40"/>
      <c r="P52" s="39">
        <f t="shared" si="48"/>
        <v>0</v>
      </c>
      <c r="Q52" s="40"/>
      <c r="R52" s="40"/>
      <c r="S52" s="40"/>
      <c r="T52" s="40"/>
      <c r="U52" s="40"/>
      <c r="V52" s="40"/>
      <c r="W52" s="40"/>
      <c r="X52" s="186">
        <f t="shared" si="49"/>
        <v>0</v>
      </c>
      <c r="Y52" s="40"/>
      <c r="Z52" s="40"/>
      <c r="AA52" s="40"/>
      <c r="AB52" s="40"/>
      <c r="AC52" s="40"/>
      <c r="AD52" s="40"/>
      <c r="AE52" s="186">
        <f t="shared" si="50"/>
        <v>0</v>
      </c>
      <c r="AF52" s="40"/>
      <c r="AG52" s="40"/>
      <c r="AH52" s="40"/>
      <c r="AI52" s="40"/>
      <c r="AJ52" s="40"/>
      <c r="AK52" s="40"/>
      <c r="AL52" s="186">
        <f t="shared" si="51"/>
        <v>0</v>
      </c>
      <c r="AM52" s="230">
        <f t="shared" si="52"/>
        <v>0</v>
      </c>
      <c r="AN52" s="18"/>
      <c r="AO52" s="18"/>
      <c r="AP52" s="18"/>
      <c r="AQ52" s="18"/>
      <c r="AR52" s="18"/>
      <c r="AS52" s="18"/>
      <c r="AT52" s="18"/>
      <c r="AU52" s="18"/>
      <c r="AV52" s="18"/>
      <c r="AW52" s="18"/>
      <c r="AX52" s="18"/>
      <c r="AY52" s="18"/>
      <c r="AZ52" s="18"/>
      <c r="BA52" s="18"/>
      <c r="BB52" s="18"/>
      <c r="BC52" s="18"/>
      <c r="BD52" s="18"/>
    </row>
    <row r="53" spans="1:58" ht="45" customHeight="1">
      <c r="A53" s="579"/>
      <c r="B53" s="532"/>
      <c r="C53" s="529"/>
      <c r="D53" s="529"/>
      <c r="E53" s="21"/>
      <c r="F53" s="529"/>
      <c r="G53" s="550" t="s">
        <v>1013</v>
      </c>
      <c r="H53" s="550"/>
      <c r="I53" s="21"/>
      <c r="J53" s="21"/>
      <c r="K53" s="21">
        <f>3000-1000</f>
        <v>2000</v>
      </c>
      <c r="L53" s="21"/>
      <c r="M53" s="21"/>
      <c r="N53" s="21"/>
      <c r="O53" s="21"/>
      <c r="P53" s="39">
        <f t="shared" si="48"/>
        <v>2000</v>
      </c>
      <c r="Q53" s="21"/>
      <c r="R53" s="21"/>
      <c r="S53" s="272">
        <v>3000</v>
      </c>
      <c r="T53" s="21"/>
      <c r="U53" s="21"/>
      <c r="V53" s="21"/>
      <c r="W53" s="21"/>
      <c r="X53" s="186">
        <f t="shared" si="49"/>
        <v>3000</v>
      </c>
      <c r="Y53" s="21"/>
      <c r="Z53" s="21"/>
      <c r="AA53" s="272">
        <v>3000</v>
      </c>
      <c r="AB53" s="21"/>
      <c r="AC53" s="21"/>
      <c r="AD53" s="21"/>
      <c r="AE53" s="186">
        <f t="shared" si="50"/>
        <v>3000</v>
      </c>
      <c r="AF53" s="21"/>
      <c r="AG53" s="21"/>
      <c r="AH53" s="272">
        <v>3000</v>
      </c>
      <c r="AI53" s="21"/>
      <c r="AJ53" s="21"/>
      <c r="AK53" s="21"/>
      <c r="AL53" s="186">
        <f t="shared" si="51"/>
        <v>3000</v>
      </c>
      <c r="AM53" s="230">
        <f t="shared" si="52"/>
        <v>11000</v>
      </c>
      <c r="AN53" s="18"/>
      <c r="AO53" s="18"/>
      <c r="AP53" s="18"/>
      <c r="AQ53" s="18"/>
      <c r="AR53" s="18"/>
      <c r="AS53" s="18"/>
      <c r="AT53" s="18"/>
      <c r="AU53" s="18"/>
      <c r="AV53" s="18"/>
      <c r="AW53" s="18"/>
      <c r="AX53" s="18"/>
      <c r="AY53" s="18"/>
      <c r="AZ53" s="18"/>
      <c r="BA53" s="18"/>
      <c r="BB53" s="18"/>
      <c r="BC53" s="18"/>
      <c r="BD53" s="18"/>
    </row>
    <row r="54" spans="1:58" ht="74.25" customHeight="1">
      <c r="A54" s="579"/>
      <c r="B54" s="533"/>
      <c r="C54" s="530"/>
      <c r="D54" s="530"/>
      <c r="E54" s="21"/>
      <c r="F54" s="530"/>
      <c r="G54" s="550" t="s">
        <v>1239</v>
      </c>
      <c r="H54" s="550"/>
      <c r="I54" s="21"/>
      <c r="J54" s="21">
        <v>6000</v>
      </c>
      <c r="K54" s="40">
        <f>25000-451</f>
        <v>24549</v>
      </c>
      <c r="L54" s="40"/>
      <c r="M54" s="40"/>
      <c r="N54" s="40"/>
      <c r="O54" s="40"/>
      <c r="P54" s="39">
        <f t="shared" si="48"/>
        <v>30549</v>
      </c>
      <c r="Q54" s="40"/>
      <c r="R54" s="21"/>
      <c r="S54" s="40">
        <v>15000</v>
      </c>
      <c r="T54" s="40"/>
      <c r="U54" s="40"/>
      <c r="V54" s="40"/>
      <c r="W54" s="40"/>
      <c r="X54" s="186">
        <f t="shared" si="49"/>
        <v>15000</v>
      </c>
      <c r="Y54" s="40"/>
      <c r="Z54" s="40"/>
      <c r="AA54" s="40">
        <v>15000</v>
      </c>
      <c r="AB54" s="40"/>
      <c r="AC54" s="40"/>
      <c r="AD54" s="40"/>
      <c r="AE54" s="186">
        <f t="shared" si="50"/>
        <v>15000</v>
      </c>
      <c r="AF54" s="40"/>
      <c r="AG54" s="40"/>
      <c r="AH54" s="40">
        <v>15000</v>
      </c>
      <c r="AI54" s="40"/>
      <c r="AJ54" s="40"/>
      <c r="AK54" s="40"/>
      <c r="AL54" s="186">
        <f t="shared" si="51"/>
        <v>15000</v>
      </c>
      <c r="AM54" s="230">
        <f t="shared" si="52"/>
        <v>75549</v>
      </c>
      <c r="AN54" s="18"/>
      <c r="AO54" s="18"/>
      <c r="AP54" s="18"/>
      <c r="AQ54" s="18"/>
      <c r="AR54" s="18"/>
      <c r="AS54" s="18"/>
      <c r="AT54" s="18"/>
      <c r="AU54" s="18"/>
      <c r="AV54" s="18"/>
      <c r="AW54" s="18"/>
      <c r="AX54" s="18"/>
      <c r="AY54" s="18"/>
      <c r="AZ54" s="18"/>
      <c r="BA54" s="18"/>
      <c r="BB54" s="18"/>
      <c r="BC54" s="18"/>
      <c r="BD54" s="18"/>
    </row>
    <row r="55" spans="1:58" ht="48" customHeight="1">
      <c r="A55" s="579"/>
      <c r="B55" s="1"/>
      <c r="C55" s="1"/>
      <c r="D55" s="1"/>
      <c r="E55" s="550" t="s">
        <v>1239</v>
      </c>
      <c r="F55" s="550"/>
      <c r="G55" s="550" t="s">
        <v>1240</v>
      </c>
      <c r="H55" s="550"/>
      <c r="I55" s="40"/>
      <c r="J55" s="40">
        <v>5000</v>
      </c>
      <c r="K55" s="40">
        <v>10000</v>
      </c>
      <c r="L55" s="40"/>
      <c r="M55" s="40"/>
      <c r="N55" s="40">
        <f t="shared" ref="N55" si="53">SUM(G55:M55)</f>
        <v>15000</v>
      </c>
      <c r="O55" s="40"/>
      <c r="P55" s="39">
        <f t="shared" si="48"/>
        <v>30000</v>
      </c>
      <c r="Q55" s="40"/>
      <c r="R55" s="40">
        <v>5000</v>
      </c>
      <c r="S55" s="40">
        <v>10000</v>
      </c>
      <c r="T55" s="40"/>
      <c r="U55" s="40"/>
      <c r="V55" s="40"/>
      <c r="W55" s="40"/>
      <c r="X55" s="186">
        <f t="shared" si="49"/>
        <v>15000</v>
      </c>
      <c r="Y55" s="40"/>
      <c r="Z55" s="40">
        <v>5000</v>
      </c>
      <c r="AA55" s="40">
        <v>10000</v>
      </c>
      <c r="AB55" s="40"/>
      <c r="AC55" s="40"/>
      <c r="AD55" s="40"/>
      <c r="AE55" s="186">
        <f t="shared" si="50"/>
        <v>15000</v>
      </c>
      <c r="AF55" s="40"/>
      <c r="AG55" s="40">
        <v>5000</v>
      </c>
      <c r="AH55" s="40">
        <v>10000</v>
      </c>
      <c r="AI55" s="40"/>
      <c r="AJ55" s="40"/>
      <c r="AK55" s="40"/>
      <c r="AL55" s="186">
        <f t="shared" ref="AL55" si="54">SUM(AF55:AK55)</f>
        <v>15000</v>
      </c>
      <c r="AM55" s="230">
        <f t="shared" si="52"/>
        <v>75000</v>
      </c>
      <c r="AN55" s="1"/>
      <c r="AO55" s="1"/>
      <c r="AP55" s="1"/>
      <c r="AQ55" s="1"/>
      <c r="AR55" s="1"/>
      <c r="AS55" s="1"/>
      <c r="AT55" s="1"/>
      <c r="AU55" s="1"/>
      <c r="AV55" s="1"/>
      <c r="AW55" s="1"/>
      <c r="AX55" s="1"/>
      <c r="AY55" s="1"/>
      <c r="AZ55" s="1"/>
      <c r="BA55" s="1"/>
      <c r="BB55" s="1"/>
      <c r="BC55" s="1"/>
      <c r="BD55" s="1"/>
      <c r="BE55" s="1"/>
      <c r="BF55" s="1"/>
    </row>
    <row r="56" spans="1:58" ht="51" customHeight="1">
      <c r="A56" s="1"/>
      <c r="B56" s="1"/>
      <c r="C56" s="1"/>
      <c r="D56" s="1"/>
      <c r="E56" s="1"/>
      <c r="F56" s="1"/>
      <c r="G56" s="1"/>
      <c r="H56" s="1"/>
      <c r="I56" s="1"/>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
      <c r="AZ56" s="1"/>
      <c r="BA56" s="1"/>
      <c r="BB56" s="1"/>
      <c r="BC56" s="1"/>
      <c r="BD56" s="1"/>
      <c r="BE56" s="1"/>
      <c r="BF56" s="1"/>
    </row>
    <row r="57" spans="1:58" s="276" customFormat="1" ht="57.75" customHeight="1">
      <c r="A57" s="585" t="s">
        <v>1228</v>
      </c>
      <c r="B57" s="585"/>
      <c r="C57" s="585"/>
      <c r="D57" s="585"/>
      <c r="E57" s="585"/>
      <c r="F57" s="585"/>
      <c r="G57" s="585"/>
      <c r="H57" s="585"/>
      <c r="I57" s="202">
        <f>SUM(I59:I62)</f>
        <v>0</v>
      </c>
      <c r="J57" s="202">
        <f t="shared" ref="J57:AL57" si="55">SUM(J59:J62)</f>
        <v>0</v>
      </c>
      <c r="K57" s="202">
        <f t="shared" si="55"/>
        <v>0</v>
      </c>
      <c r="L57" s="202">
        <f t="shared" si="55"/>
        <v>0</v>
      </c>
      <c r="M57" s="202">
        <f t="shared" si="55"/>
        <v>0</v>
      </c>
      <c r="N57" s="202">
        <f t="shared" si="55"/>
        <v>0</v>
      </c>
      <c r="O57" s="202">
        <f t="shared" si="55"/>
        <v>0</v>
      </c>
      <c r="P57" s="219">
        <f t="shared" ref="P57" si="56">SUM(I57:O57)</f>
        <v>0</v>
      </c>
      <c r="Q57" s="202">
        <f t="shared" si="55"/>
        <v>0</v>
      </c>
      <c r="R57" s="202">
        <f t="shared" si="55"/>
        <v>5000</v>
      </c>
      <c r="S57" s="202">
        <f t="shared" si="55"/>
        <v>0</v>
      </c>
      <c r="T57" s="202">
        <f t="shared" si="55"/>
        <v>15000</v>
      </c>
      <c r="U57" s="202">
        <f t="shared" si="55"/>
        <v>0</v>
      </c>
      <c r="V57" s="202">
        <f t="shared" si="55"/>
        <v>0</v>
      </c>
      <c r="W57" s="202">
        <f t="shared" si="55"/>
        <v>0</v>
      </c>
      <c r="X57" s="219">
        <f t="shared" ref="X57" si="57">SUM(Q57:W57)</f>
        <v>20000</v>
      </c>
      <c r="Y57" s="202">
        <f t="shared" si="55"/>
        <v>0</v>
      </c>
      <c r="Z57" s="202">
        <f t="shared" si="55"/>
        <v>0</v>
      </c>
      <c r="AA57" s="202">
        <f t="shared" si="55"/>
        <v>0</v>
      </c>
      <c r="AB57" s="202">
        <f t="shared" si="55"/>
        <v>0</v>
      </c>
      <c r="AC57" s="202">
        <f t="shared" si="55"/>
        <v>0</v>
      </c>
      <c r="AD57" s="202">
        <f t="shared" si="55"/>
        <v>0</v>
      </c>
      <c r="AE57" s="219">
        <f t="shared" ref="AE57" si="58">SUM(Y57:AD57)</f>
        <v>0</v>
      </c>
      <c r="AF57" s="202">
        <f t="shared" si="55"/>
        <v>0</v>
      </c>
      <c r="AG57" s="202">
        <f t="shared" si="55"/>
        <v>0</v>
      </c>
      <c r="AH57" s="202">
        <f t="shared" si="55"/>
        <v>500</v>
      </c>
      <c r="AI57" s="202">
        <f t="shared" si="55"/>
        <v>0</v>
      </c>
      <c r="AJ57" s="202">
        <f t="shared" si="55"/>
        <v>0</v>
      </c>
      <c r="AK57" s="202">
        <f t="shared" si="55"/>
        <v>0</v>
      </c>
      <c r="AL57" s="219">
        <f t="shared" si="55"/>
        <v>500</v>
      </c>
      <c r="AM57" s="201">
        <f>P57+X57+AE57+AL57</f>
        <v>20500</v>
      </c>
      <c r="AN57" s="200"/>
      <c r="AO57" s="200"/>
      <c r="AP57" s="200"/>
      <c r="AQ57" s="200"/>
      <c r="AR57" s="200"/>
      <c r="AS57" s="200"/>
      <c r="AT57" s="200"/>
      <c r="AU57" s="200"/>
      <c r="AV57" s="200"/>
      <c r="AW57" s="200"/>
      <c r="AX57" s="200"/>
      <c r="AY57" s="200"/>
      <c r="AZ57" s="200"/>
      <c r="BA57" s="200"/>
      <c r="BB57" s="200"/>
      <c r="BC57" s="200"/>
      <c r="BD57" s="200"/>
      <c r="BE57" s="200"/>
      <c r="BF57" s="200"/>
    </row>
    <row r="58" spans="1:58" ht="44.25" customHeight="1">
      <c r="A58" s="1"/>
      <c r="B58" s="1"/>
      <c r="C58" s="1"/>
      <c r="D58" s="1"/>
      <c r="E58" s="546"/>
      <c r="F58" s="546"/>
      <c r="G58" s="546"/>
      <c r="H58" s="546"/>
      <c r="I58" s="45"/>
      <c r="J58" s="45"/>
      <c r="K58" s="45"/>
      <c r="L58" s="45"/>
      <c r="M58" s="45"/>
      <c r="N58" s="45"/>
      <c r="O58" s="46"/>
      <c r="P58" s="46"/>
      <c r="Q58" s="46"/>
      <c r="R58" s="46"/>
      <c r="S58" s="46"/>
      <c r="T58" s="46"/>
      <c r="U58" s="584"/>
      <c r="V58" s="584"/>
      <c r="W58" s="584"/>
      <c r="X58" s="584"/>
      <c r="Y58" s="584"/>
      <c r="Z58" s="584"/>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row>
    <row r="59" spans="1:58" ht="62.25" customHeight="1">
      <c r="A59" s="574" t="s">
        <v>872</v>
      </c>
      <c r="B59" s="21" t="s">
        <v>834</v>
      </c>
      <c r="C59" s="21" t="s">
        <v>461</v>
      </c>
      <c r="D59" s="21" t="s">
        <v>573</v>
      </c>
      <c r="E59" s="21" t="s">
        <v>460</v>
      </c>
      <c r="F59" s="21" t="s">
        <v>837</v>
      </c>
      <c r="G59" s="550" t="s">
        <v>1242</v>
      </c>
      <c r="H59" s="550"/>
      <c r="I59" s="24"/>
      <c r="J59" s="35"/>
      <c r="K59" s="35"/>
      <c r="L59" s="35"/>
      <c r="M59" s="35"/>
      <c r="N59" s="35"/>
      <c r="O59" s="35"/>
      <c r="P59" s="39">
        <f t="shared" ref="P59:P62" si="59">SUM(I59:O59)</f>
        <v>0</v>
      </c>
      <c r="Q59" s="35"/>
      <c r="R59" s="35">
        <v>5000</v>
      </c>
      <c r="S59" s="35"/>
      <c r="T59" s="35">
        <v>15000</v>
      </c>
      <c r="U59" s="35"/>
      <c r="V59" s="35"/>
      <c r="W59" s="35"/>
      <c r="X59" s="186">
        <f t="shared" ref="X59:X62" si="60">SUM(Q59:W59)</f>
        <v>20000</v>
      </c>
      <c r="Y59" s="35"/>
      <c r="Z59" s="35"/>
      <c r="AA59" s="35"/>
      <c r="AB59" s="35"/>
      <c r="AC59" s="35"/>
      <c r="AD59" s="35"/>
      <c r="AE59" s="186">
        <f t="shared" ref="AE59:AE62" si="61">SUM(Y59:AD59)</f>
        <v>0</v>
      </c>
      <c r="AF59" s="35"/>
      <c r="AG59" s="35"/>
      <c r="AH59" s="35"/>
      <c r="AI59" s="35"/>
      <c r="AJ59" s="35"/>
      <c r="AK59" s="35"/>
      <c r="AL59" s="186">
        <f t="shared" ref="AL59:AL62" si="62">SUM(AF59:AK59)</f>
        <v>0</v>
      </c>
      <c r="AM59" s="7">
        <f>P59+X59+AE59+AL59</f>
        <v>20000</v>
      </c>
    </row>
    <row r="60" spans="1:58" ht="73.5" customHeight="1">
      <c r="A60" s="574"/>
      <c r="B60" s="528" t="s">
        <v>841</v>
      </c>
      <c r="C60" s="528" t="s">
        <v>838</v>
      </c>
      <c r="D60" s="550"/>
      <c r="E60" s="48"/>
      <c r="F60" s="550" t="s">
        <v>839</v>
      </c>
      <c r="G60" s="550" t="s">
        <v>1241</v>
      </c>
      <c r="H60" s="550"/>
      <c r="I60" s="26"/>
      <c r="J60" s="26"/>
      <c r="K60" s="26"/>
      <c r="L60" s="26"/>
      <c r="M60" s="26"/>
      <c r="N60" s="26"/>
      <c r="O60" s="26"/>
      <c r="P60" s="39">
        <f t="shared" si="59"/>
        <v>0</v>
      </c>
      <c r="Q60" s="26"/>
      <c r="R60" s="26"/>
      <c r="S60" s="26"/>
      <c r="T60" s="26"/>
      <c r="U60" s="26"/>
      <c r="V60" s="26"/>
      <c r="W60" s="26"/>
      <c r="X60" s="186">
        <f t="shared" si="60"/>
        <v>0</v>
      </c>
      <c r="Y60" s="26"/>
      <c r="Z60" s="26"/>
      <c r="AA60" s="26"/>
      <c r="AB60" s="26"/>
      <c r="AC60" s="26"/>
      <c r="AD60" s="26"/>
      <c r="AE60" s="186">
        <f t="shared" si="61"/>
        <v>0</v>
      </c>
      <c r="AF60" s="26"/>
      <c r="AG60" s="26"/>
      <c r="AH60" s="26"/>
      <c r="AI60" s="26"/>
      <c r="AJ60" s="26"/>
      <c r="AK60" s="26"/>
      <c r="AL60" s="186">
        <f t="shared" si="62"/>
        <v>0</v>
      </c>
      <c r="AM60" s="7">
        <f>P60+X60+AE60+AL60</f>
        <v>0</v>
      </c>
    </row>
    <row r="61" spans="1:58" ht="39.75" customHeight="1">
      <c r="A61" s="574"/>
      <c r="B61" s="529"/>
      <c r="C61" s="529"/>
      <c r="D61" s="550"/>
      <c r="E61" s="48"/>
      <c r="F61" s="550"/>
      <c r="G61" s="550" t="s">
        <v>1243</v>
      </c>
      <c r="H61" s="550"/>
      <c r="I61" s="49"/>
      <c r="J61" s="26"/>
      <c r="K61" s="49"/>
      <c r="L61" s="49"/>
      <c r="M61" s="49"/>
      <c r="N61" s="49"/>
      <c r="O61" s="49"/>
      <c r="P61" s="39">
        <f t="shared" si="59"/>
        <v>0</v>
      </c>
      <c r="Q61" s="49"/>
      <c r="R61" s="49"/>
      <c r="S61" s="49"/>
      <c r="T61" s="49"/>
      <c r="U61" s="49"/>
      <c r="V61" s="49"/>
      <c r="W61" s="49"/>
      <c r="X61" s="186">
        <f t="shared" si="60"/>
        <v>0</v>
      </c>
      <c r="Y61" s="49"/>
      <c r="Z61" s="49"/>
      <c r="AA61" s="49"/>
      <c r="AB61" s="49"/>
      <c r="AC61" s="49"/>
      <c r="AD61" s="49"/>
      <c r="AE61" s="186">
        <f t="shared" si="61"/>
        <v>0</v>
      </c>
      <c r="AF61" s="49"/>
      <c r="AG61" s="49"/>
      <c r="AH61" s="49"/>
      <c r="AI61" s="49"/>
      <c r="AJ61" s="49"/>
      <c r="AK61" s="49"/>
      <c r="AL61" s="186">
        <f t="shared" si="62"/>
        <v>0</v>
      </c>
      <c r="AM61" s="7">
        <f>P61+X61+AE61+AL61</f>
        <v>0</v>
      </c>
    </row>
    <row r="62" spans="1:58" ht="46.5" customHeight="1">
      <c r="A62" s="574"/>
      <c r="B62" s="530"/>
      <c r="C62" s="530"/>
      <c r="D62" s="550"/>
      <c r="E62" s="48"/>
      <c r="F62" s="550"/>
      <c r="G62" s="550" t="s">
        <v>1026</v>
      </c>
      <c r="H62" s="550"/>
      <c r="I62" s="50"/>
      <c r="J62" s="49"/>
      <c r="K62" s="49"/>
      <c r="L62" s="49"/>
      <c r="M62" s="49"/>
      <c r="N62" s="49"/>
      <c r="O62" s="49"/>
      <c r="P62" s="39">
        <f t="shared" si="59"/>
        <v>0</v>
      </c>
      <c r="Q62" s="49"/>
      <c r="R62" s="49"/>
      <c r="S62" s="49"/>
      <c r="T62" s="49"/>
      <c r="U62" s="49"/>
      <c r="V62" s="49"/>
      <c r="W62" s="49"/>
      <c r="X62" s="186">
        <f t="shared" si="60"/>
        <v>0</v>
      </c>
      <c r="Y62" s="49"/>
      <c r="Z62" s="49"/>
      <c r="AA62" s="49"/>
      <c r="AB62" s="49"/>
      <c r="AC62" s="49"/>
      <c r="AD62" s="49"/>
      <c r="AE62" s="186">
        <f t="shared" si="61"/>
        <v>0</v>
      </c>
      <c r="AF62" s="49"/>
      <c r="AG62" s="49"/>
      <c r="AH62" s="49">
        <v>500</v>
      </c>
      <c r="AI62" s="49"/>
      <c r="AJ62" s="49"/>
      <c r="AK62" s="49"/>
      <c r="AL62" s="186">
        <f t="shared" si="62"/>
        <v>500</v>
      </c>
      <c r="AM62" s="7">
        <f>P62+X62+AE62+AL62</f>
        <v>500</v>
      </c>
    </row>
    <row r="63" spans="1:58">
      <c r="B63" s="18"/>
      <c r="C63" s="18"/>
      <c r="D63" s="18"/>
      <c r="E63" s="18"/>
      <c r="F63" s="18"/>
      <c r="G63" s="18"/>
      <c r="H63" s="18"/>
      <c r="I63" s="51"/>
      <c r="J63" s="51"/>
      <c r="K63" s="51"/>
      <c r="L63" s="18"/>
      <c r="M63" s="18"/>
    </row>
  </sheetData>
  <mergeCells count="100">
    <mergeCell ref="Z35:AD35"/>
    <mergeCell ref="A12:H12"/>
    <mergeCell ref="A13:H13"/>
    <mergeCell ref="R15:W15"/>
    <mergeCell ref="A14:B14"/>
    <mergeCell ref="E35:F35"/>
    <mergeCell ref="H35:M35"/>
    <mergeCell ref="G30:H30"/>
    <mergeCell ref="G32:H32"/>
    <mergeCell ref="T35:Y35"/>
    <mergeCell ref="E26:H26"/>
    <mergeCell ref="I26:N26"/>
    <mergeCell ref="U26:Z26"/>
    <mergeCell ref="G31:H31"/>
    <mergeCell ref="C30:C32"/>
    <mergeCell ref="D30:D32"/>
    <mergeCell ref="G1:AI1"/>
    <mergeCell ref="G23:H23"/>
    <mergeCell ref="A1:E1"/>
    <mergeCell ref="E2:H2"/>
    <mergeCell ref="O2:T2"/>
    <mergeCell ref="A4:A5"/>
    <mergeCell ref="B4:B5"/>
    <mergeCell ref="C4:D5"/>
    <mergeCell ref="E4:E5"/>
    <mergeCell ref="F4:G5"/>
    <mergeCell ref="H4:H5"/>
    <mergeCell ref="I4:P4"/>
    <mergeCell ref="Q4:X4"/>
    <mergeCell ref="AF4:AL4"/>
    <mergeCell ref="A7:G7"/>
    <mergeCell ref="A9:H9"/>
    <mergeCell ref="A10:H10"/>
    <mergeCell ref="A11:H11"/>
    <mergeCell ref="Y4:AE4"/>
    <mergeCell ref="U58:Z58"/>
    <mergeCell ref="T43:Y43"/>
    <mergeCell ref="F46:F54"/>
    <mergeCell ref="G46:H46"/>
    <mergeCell ref="G48:H48"/>
    <mergeCell ref="G55:H55"/>
    <mergeCell ref="Z43:AD43"/>
    <mergeCell ref="E45:H45"/>
    <mergeCell ref="U45:Z45"/>
    <mergeCell ref="A57:H57"/>
    <mergeCell ref="E58:H58"/>
    <mergeCell ref="E55:F55"/>
    <mergeCell ref="E43:F43"/>
    <mergeCell ref="G53:H53"/>
    <mergeCell ref="G54:H54"/>
    <mergeCell ref="G52:H52"/>
    <mergeCell ref="G51:H51"/>
    <mergeCell ref="B38:B41"/>
    <mergeCell ref="C38:C41"/>
    <mergeCell ref="D38:D41"/>
    <mergeCell ref="G47:H47"/>
    <mergeCell ref="G49:H49"/>
    <mergeCell ref="F38:F41"/>
    <mergeCell ref="G38:H38"/>
    <mergeCell ref="E30:E32"/>
    <mergeCell ref="F30:F32"/>
    <mergeCell ref="A44:H44"/>
    <mergeCell ref="G50:H50"/>
    <mergeCell ref="B46:B54"/>
    <mergeCell ref="G39:H39"/>
    <mergeCell ref="G40:H40"/>
    <mergeCell ref="G41:H41"/>
    <mergeCell ref="C46:C54"/>
    <mergeCell ref="D46:D54"/>
    <mergeCell ref="E46:E52"/>
    <mergeCell ref="H43:M43"/>
    <mergeCell ref="A38:A42"/>
    <mergeCell ref="E42:F42"/>
    <mergeCell ref="G42:H42"/>
    <mergeCell ref="A46:A55"/>
    <mergeCell ref="A59:A62"/>
    <mergeCell ref="G59:H59"/>
    <mergeCell ref="B60:B62"/>
    <mergeCell ref="C60:C62"/>
    <mergeCell ref="D60:D62"/>
    <mergeCell ref="F60:F62"/>
    <mergeCell ref="G60:H60"/>
    <mergeCell ref="G61:H61"/>
    <mergeCell ref="G62:H62"/>
    <mergeCell ref="G21:H21"/>
    <mergeCell ref="G22:H22"/>
    <mergeCell ref="A17:H17"/>
    <mergeCell ref="A28:H28"/>
    <mergeCell ref="A36:H36"/>
    <mergeCell ref="A19:A25"/>
    <mergeCell ref="B19:B25"/>
    <mergeCell ref="C19:C25"/>
    <mergeCell ref="D19:D25"/>
    <mergeCell ref="F19:F25"/>
    <mergeCell ref="G19:H19"/>
    <mergeCell ref="G20:H20"/>
    <mergeCell ref="G25:H25"/>
    <mergeCell ref="G24:H24"/>
    <mergeCell ref="A30:A32"/>
    <mergeCell ref="B30:B32"/>
  </mergeCells>
  <pageMargins left="0.25" right="0.25" top="0.75" bottom="0.75" header="0.3" footer="0.3"/>
  <pageSetup paperSize="5" scale="70" orientation="landscape" horizontalDpi="120" verticalDpi="72" r:id="rId1"/>
  <headerFooter>
    <oddFooter>&amp;A&amp;RPágina &amp;P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8</vt:i4>
      </vt:variant>
    </vt:vector>
  </HeadingPairs>
  <TitlesOfParts>
    <vt:vector size="16" baseType="lpstr">
      <vt:lpstr>1. DESARROLLO SOCIAL</vt:lpstr>
      <vt:lpstr>1. SOCIAL PLAN PLURIANUAL</vt:lpstr>
      <vt:lpstr>2. DESARROLLO POLÍTICO</vt:lpstr>
      <vt:lpstr>2. POLÍTICO PLAN PLURIANUAL</vt:lpstr>
      <vt:lpstr>3. DLLO  AGRICOLA COMPET Y SOS</vt:lpstr>
      <vt:lpstr>3. AGRÍCOLA PLAN PLURIANUAL</vt:lpstr>
      <vt:lpstr>4. DESARROLLO INSTITUCIONAL.</vt:lpstr>
      <vt:lpstr>4. INSTITUCIONAL PLAN PLURIANUA</vt:lpstr>
      <vt:lpstr>'1. DESARROLLO SOCIAL'!Área_de_impresión</vt:lpstr>
      <vt:lpstr>'2. DESARROLLO POLÍTICO'!Área_de_impresión</vt:lpstr>
      <vt:lpstr>'3. DLLO  AGRICOLA COMPET Y SOS'!Área_de_impresión</vt:lpstr>
      <vt:lpstr>LÑ213</vt:lpstr>
      <vt:lpstr>'1. DESARROLLO SOCIAL'!Títulos_a_imprimir</vt:lpstr>
      <vt:lpstr>'1. SOCIAL PLAN PLURIANUAL'!Títulos_a_imprimir</vt:lpstr>
      <vt:lpstr>'3. AGRÍCOLA PLAN PLURIANUAL'!Títulos_a_imprimir</vt:lpstr>
      <vt:lpstr>'4. INSTITUCIONAL PLAN PLURIANUA'!Títulos_a_imprimir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2006-09-12T12:46:56Z</dcterms:created>
  <dcterms:modified xsi:type="dcterms:W3CDTF">2012-07-28T16:29:40Z</dcterms:modified>
</cp:coreProperties>
</file>